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0" yWindow="0" windowWidth="19230" windowHeight="17370" activeTab="1"/>
  </bookViews>
  <sheets>
    <sheet name="МП Развитие культуры" sheetId="19" r:id="rId1"/>
    <sheet name="МП Развитие культуры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Развитие культуры (2)'!#REF!</definedName>
    <definedName name="sub_14000" localSheetId="2">'Подпрограмма 2 (2)'!#REF!</definedName>
    <definedName name="Z_359C8E5E_9871_416C_8416_05D2A4FF5688_.wvu.PrintArea" localSheetId="1" hidden="1">'МП Развитие культуры (2)'!$A$1:$N$105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Развитие культуры (2)'!$A$1:$N$105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Развитие культуры (2)'!$A$1:$N$105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Развитие культуры (2)'!$A$1:$N$105</definedName>
    <definedName name="Z_F75B3EC3_CC43_4B33_913D_5D7444E65C48_.wvu.PrintArea" localSheetId="2" hidden="1">'Подпрограмма 2 (2)'!$A$1:$N$9</definedName>
    <definedName name="_xlnm.Print_Titles" localSheetId="1">'МП Развитие культуры (2)'!$3:$6</definedName>
    <definedName name="_xlnm.Print_Titles" localSheetId="2">'Подпрограмма 2 (2)'!$3:$6</definedName>
    <definedName name="_xlnm.Print_Area" localSheetId="0">'МП Развитие культуры'!$A$1:$O$28</definedName>
    <definedName name="_xlnm.Print_Area" localSheetId="1">'МП Развитие культуры (2)'!$A$1:$M$105</definedName>
    <definedName name="_xlnm.Print_Area" localSheetId="2">'Подпрограмма 2 (2)'!$A$1:$M$9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19" l="1"/>
  <c r="I22" i="19"/>
  <c r="I21" i="19"/>
  <c r="I20" i="19"/>
  <c r="I19" i="19"/>
  <c r="I18" i="19"/>
  <c r="I15" i="19"/>
  <c r="I14" i="19"/>
  <c r="I13" i="19"/>
  <c r="I10" i="19"/>
  <c r="I9" i="19"/>
  <c r="I7" i="19"/>
  <c r="N23" i="19" l="1"/>
  <c r="L24" i="19" l="1"/>
  <c r="K24" i="19" s="1"/>
  <c r="H27" i="19"/>
  <c r="H26" i="19" s="1"/>
  <c r="H10" i="19"/>
  <c r="M22" i="20" l="1"/>
  <c r="K31" i="20"/>
  <c r="F6" i="19" l="1"/>
  <c r="L67" i="20" l="1"/>
  <c r="L65" i="20"/>
  <c r="L42" i="20"/>
  <c r="L41" i="20"/>
  <c r="L26" i="20"/>
  <c r="L22" i="20"/>
  <c r="K73" i="20" l="1"/>
  <c r="M17" i="20" l="1"/>
  <c r="M13" i="20"/>
  <c r="K13" i="20" s="1"/>
  <c r="M42" i="20"/>
  <c r="K42" i="20" s="1"/>
  <c r="K72" i="20"/>
  <c r="K75" i="20"/>
  <c r="K71" i="20"/>
  <c r="M24" i="20"/>
  <c r="K24" i="20" s="1"/>
  <c r="K9" i="20"/>
  <c r="K10" i="20"/>
  <c r="K18" i="20"/>
  <c r="K19" i="20"/>
  <c r="K22" i="20"/>
  <c r="K23" i="20"/>
  <c r="K27" i="20"/>
  <c r="K28" i="20"/>
  <c r="K29" i="20"/>
  <c r="K41" i="20"/>
  <c r="K43" i="20"/>
  <c r="K44" i="20"/>
  <c r="K45" i="20"/>
  <c r="K49" i="20"/>
  <c r="K50" i="20"/>
  <c r="K51" i="20"/>
  <c r="K52" i="20"/>
  <c r="K53" i="20"/>
  <c r="K60" i="20"/>
  <c r="K61" i="20"/>
  <c r="K62" i="20"/>
  <c r="K63" i="20"/>
  <c r="K64" i="20"/>
  <c r="K66" i="20"/>
  <c r="K69" i="20"/>
  <c r="M67" i="20"/>
  <c r="K67" i="20" s="1"/>
  <c r="M68" i="20"/>
  <c r="M26" i="20"/>
  <c r="K26" i="20" s="1"/>
  <c r="M65" i="20"/>
  <c r="K65" i="20" s="1"/>
  <c r="H16" i="19"/>
  <c r="H8" i="19"/>
  <c r="H11" i="19"/>
  <c r="H12" i="19"/>
  <c r="H13" i="19"/>
  <c r="H14" i="19"/>
  <c r="H15" i="19"/>
  <c r="K68" i="20" l="1"/>
  <c r="I67" i="20"/>
  <c r="I65" i="20"/>
  <c r="I61" i="20"/>
  <c r="I60" i="20"/>
  <c r="I53" i="20"/>
  <c r="I52" i="20"/>
  <c r="I51" i="20"/>
  <c r="I50" i="20"/>
  <c r="I49" i="20"/>
  <c r="I45" i="20"/>
  <c r="I44" i="20"/>
  <c r="I43" i="20"/>
  <c r="I42" i="20"/>
  <c r="I41" i="20"/>
  <c r="I29" i="20"/>
  <c r="I28" i="20"/>
  <c r="I27" i="20"/>
  <c r="I26" i="20"/>
  <c r="I22" i="20"/>
  <c r="I18" i="20"/>
  <c r="I17" i="20"/>
  <c r="I12" i="20"/>
  <c r="I11" i="20"/>
  <c r="I10" i="20"/>
  <c r="I9" i="20"/>
  <c r="I16" i="20"/>
  <c r="I15" i="20"/>
  <c r="I14" i="20"/>
  <c r="I13" i="20"/>
  <c r="I8" i="20"/>
  <c r="J17" i="20" l="1"/>
  <c r="L17" i="20" s="1"/>
  <c r="J11" i="20"/>
  <c r="L11" i="20" l="1"/>
  <c r="J13" i="20"/>
  <c r="L13" i="20" s="1"/>
  <c r="M12" i="20"/>
  <c r="K12" i="20" s="1"/>
  <c r="M15" i="20"/>
  <c r="K15" i="20" s="1"/>
  <c r="M14" i="20"/>
  <c r="K14" i="20" s="1"/>
  <c r="M8" i="20"/>
  <c r="K17" i="20"/>
  <c r="M16" i="20"/>
  <c r="K16" i="20" s="1"/>
  <c r="M11" i="20"/>
  <c r="K11" i="20" s="1"/>
  <c r="J105" i="20" l="1"/>
  <c r="L105" i="20"/>
  <c r="K8" i="20"/>
  <c r="G26" i="19"/>
  <c r="J26" i="19"/>
  <c r="M26" i="19"/>
  <c r="L10" i="19"/>
  <c r="K10" i="19" s="1"/>
  <c r="L11" i="19"/>
  <c r="K11" i="19" s="1"/>
  <c r="L12" i="19"/>
  <c r="K12" i="19" s="1"/>
  <c r="L13" i="19"/>
  <c r="K13" i="19" s="1"/>
  <c r="L14" i="19"/>
  <c r="K14" i="19" s="1"/>
  <c r="L15" i="19"/>
  <c r="K15" i="19" s="1"/>
  <c r="L16" i="19"/>
  <c r="K16" i="19" s="1"/>
  <c r="H25" i="19"/>
  <c r="H24" i="19"/>
  <c r="L17" i="19"/>
  <c r="K17" i="19" s="1"/>
  <c r="L8" i="19"/>
  <c r="G6" i="19"/>
  <c r="J6" i="19"/>
  <c r="M6" i="19"/>
  <c r="H23" i="19"/>
  <c r="H22" i="19"/>
  <c r="H21" i="19"/>
  <c r="H20" i="19"/>
  <c r="H19" i="19"/>
  <c r="H18" i="19"/>
  <c r="L23" i="19" l="1"/>
  <c r="K23" i="19" s="1"/>
  <c r="L25" i="19"/>
  <c r="K25" i="19" s="1"/>
  <c r="L19" i="19"/>
  <c r="K19" i="19" s="1"/>
  <c r="L22" i="19"/>
  <c r="K22" i="19" s="1"/>
  <c r="L18" i="19"/>
  <c r="K18" i="19" s="1"/>
  <c r="L21" i="19"/>
  <c r="K21" i="19" s="1"/>
  <c r="K8" i="19"/>
  <c r="L9" i="19"/>
  <c r="K9" i="19" s="1"/>
  <c r="L20" i="19"/>
  <c r="K20" i="19" s="1"/>
  <c r="L26" i="19" l="1"/>
  <c r="K26" i="19"/>
  <c r="J28" i="19"/>
  <c r="M28" i="19"/>
  <c r="F26" i="19"/>
  <c r="E26" i="19" l="1"/>
  <c r="O26" i="19" s="1"/>
  <c r="F28" i="19"/>
  <c r="E7" i="19"/>
  <c r="N7" i="19" s="1"/>
  <c r="N26" i="19" l="1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7" i="19"/>
  <c r="O27" i="19" s="1"/>
  <c r="G28" i="19"/>
  <c r="N24" i="19" l="1"/>
  <c r="O24" i="19"/>
  <c r="N16" i="19"/>
  <c r="O16" i="19"/>
  <c r="N15" i="19"/>
  <c r="O15" i="19"/>
  <c r="N13" i="19"/>
  <c r="O13" i="19"/>
  <c r="N9" i="19"/>
  <c r="O9" i="19"/>
  <c r="N17" i="19"/>
  <c r="O17" i="19"/>
  <c r="N25" i="19"/>
  <c r="O25" i="19"/>
  <c r="N12" i="19"/>
  <c r="O12" i="19"/>
  <c r="N20" i="19"/>
  <c r="O20" i="19"/>
  <c r="N14" i="19"/>
  <c r="O14" i="19"/>
  <c r="O23" i="19"/>
  <c r="N22" i="19"/>
  <c r="O22" i="19"/>
  <c r="N10" i="19"/>
  <c r="O10" i="19"/>
  <c r="N11" i="19"/>
  <c r="O11" i="19"/>
  <c r="N21" i="19"/>
  <c r="O21" i="19"/>
  <c r="N8" i="19"/>
  <c r="O8" i="19"/>
  <c r="N19" i="19"/>
  <c r="O19" i="19"/>
  <c r="N18" i="19"/>
  <c r="O18" i="19"/>
  <c r="N27" i="19"/>
  <c r="E6" i="19"/>
  <c r="E28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I6" i="19" l="1"/>
  <c r="I28" i="19" s="1"/>
  <c r="H6" i="19"/>
  <c r="N6" i="19" s="1"/>
  <c r="H28" i="19" l="1"/>
  <c r="N28" i="19" s="1"/>
  <c r="M82" i="20"/>
  <c r="M105" i="20" s="1"/>
  <c r="L7" i="19"/>
  <c r="K82" i="20" l="1"/>
  <c r="K105" i="20" s="1"/>
  <c r="K7" i="19"/>
  <c r="O7" i="19" s="1"/>
  <c r="L6" i="19"/>
  <c r="L28" i="19" s="1"/>
  <c r="K6" i="19" l="1"/>
  <c r="O6" i="19" s="1"/>
  <c r="K28" i="19" l="1"/>
  <c r="O28" i="19" s="1"/>
</calcChain>
</file>

<file path=xl/sharedStrings.xml><?xml version="1.0" encoding="utf-8"?>
<sst xmlns="http://schemas.openxmlformats.org/spreadsheetml/2006/main" count="545" uniqueCount="231">
  <si>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</si>
  <si>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</si>
  <si>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</si>
  <si>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</si>
  <si>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</si>
  <si>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</si>
  <si>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</si>
  <si>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</si>
  <si>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</si>
  <si>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</si>
  <si>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</si>
  <si>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</si>
  <si>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</si>
  <si>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</si>
  <si>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</si>
  <si>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</si>
  <si>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</si>
  <si>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</si>
  <si>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</si>
  <si>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</si>
  <si>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</si>
  <si>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</si>
  <si>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</si>
  <si>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</si>
  <si>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</si>
  <si>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</si>
  <si>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</si>
  <si>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</si>
  <si>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</si>
  <si>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</si>
  <si>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</si>
  <si>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</si>
  <si>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</si>
  <si>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</si>
  <si>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План на 2025 год</t>
  </si>
  <si>
    <t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t>
  </si>
  <si>
    <t>1.1</t>
  </si>
  <si>
    <t>МО "Городское поселение "Рабочий поселок Искателей" ЗР НАО</t>
  </si>
  <si>
    <t>Администрация поселения ЗР НАО</t>
  </si>
  <si>
    <t>1.2</t>
  </si>
  <si>
    <t>Сельское поселение "Андегский сельсовет" ЗР НАО</t>
  </si>
  <si>
    <t>1.3</t>
  </si>
  <si>
    <t>Сельское поселение "Великовисочный сельсовет" ЗР НАО</t>
  </si>
  <si>
    <t>1.4</t>
  </si>
  <si>
    <t>Сельское поселение "Канинский сельсовет" ЗР НАО</t>
  </si>
  <si>
    <t>1.5</t>
  </si>
  <si>
    <t>Сельское поселение "Карский сельсовет" ЗР НАО</t>
  </si>
  <si>
    <t>1.7</t>
  </si>
  <si>
    <t>Сельское поселение "Коткинский сельсовет" ЗР НАО</t>
  </si>
  <si>
    <t>1.8</t>
  </si>
  <si>
    <t>Сельское поселение "Малоземельский сельсовет" ЗР НАО</t>
  </si>
  <si>
    <t>1.9</t>
  </si>
  <si>
    <t>Сельское поселение "Омский сельсовет" ЗР НАО</t>
  </si>
  <si>
    <t>1.10</t>
  </si>
  <si>
    <t>Сельское поселение "Пешский сельсовет" ЗР НАО</t>
  </si>
  <si>
    <t>1.11</t>
  </si>
  <si>
    <t>1.12</t>
  </si>
  <si>
    <t>Сельское поселение "Приморско-Куйский  сельсовет" ЗР НАО</t>
  </si>
  <si>
    <t>1.13</t>
  </si>
  <si>
    <t>Сельское поселение "Пустозерский сельсовет" ЗР НАО</t>
  </si>
  <si>
    <t>1.14</t>
  </si>
  <si>
    <t>Сельское поселение "Тельвисочный сельсовет" ЗР НАО</t>
  </si>
  <si>
    <t>1.15</t>
  </si>
  <si>
    <t>Сельское поселение "Тиманский сельсовет" ЗР НАО</t>
  </si>
  <si>
    <t>1.17</t>
  </si>
  <si>
    <t>Сельское поселение "Хоседа-Хардский сельсовет" ЗР НАО</t>
  </si>
  <si>
    <t>1.18</t>
  </si>
  <si>
    <t>Сельское поселение "Шоинский  сельсовет" ЗР НАО</t>
  </si>
  <si>
    <t>1.19</t>
  </si>
  <si>
    <t>Сельское поселение "Юшарский сельсовет" ЗР НАО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</si>
  <si>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</si>
  <si>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Проведение мастер-класса по народному творчеству</t>
  </si>
  <si>
    <t>2.1</t>
  </si>
  <si>
    <t xml:space="preserve">Комплектование библиотечных фондов </t>
  </si>
  <si>
    <t xml:space="preserve"> Раздел 2. Комплектование книжных фондов библиотек на территории поселений Заполярного района</t>
  </si>
  <si>
    <t>Раздел 1. Организация культурно-досуговой деятельности населения</t>
  </si>
  <si>
    <t>до полного исполнения</t>
  </si>
  <si>
    <t>ООО "Первое Рекламное агентство"</t>
  </si>
  <si>
    <t>ГБУК НАО "Тельвисочный СКЦ "Престиж"</t>
  </si>
  <si>
    <t>ООО "Юность"</t>
  </si>
  <si>
    <t>ООО "Фабрика Сувенир"</t>
  </si>
  <si>
    <t>Организация культурно-досуговой деятельности населения, в том числе:</t>
  </si>
  <si>
    <t xml:space="preserve"> СП "Тельвисочный сельсовет" ЗР НАО</t>
  </si>
  <si>
    <t>Пешское потребительское общество</t>
  </si>
  <si>
    <t>ИП Тюнева</t>
  </si>
  <si>
    <t>Цена по контракту, руб.</t>
  </si>
  <si>
    <t>ИП Кыркалов Д. В.</t>
  </si>
  <si>
    <t>ИП Ласкина Т. С.</t>
  </si>
  <si>
    <t>ИП Курленко А. Г.</t>
  </si>
  <si>
    <t>ИП Носов Д. Ф.</t>
  </si>
  <si>
    <t>ИП Таведян Р. М.</t>
  </si>
  <si>
    <t>ИП Рочев С. О.</t>
  </si>
  <si>
    <t>ИП Дубровина О. А.</t>
  </si>
  <si>
    <t>ИП Канев А. Е.</t>
  </si>
  <si>
    <t>ИП Ломанова А. В.</t>
  </si>
  <si>
    <t>ИП Валеева В. Б.</t>
  </si>
  <si>
    <t>ИП Шевелева Е. И.</t>
  </si>
  <si>
    <t>ИП Баракова В. М.</t>
  </si>
  <si>
    <t>ИП Осокина В. С.</t>
  </si>
  <si>
    <t>ИП Леонтьев Д. Д.</t>
  </si>
  <si>
    <t>ИП Христолюбова А. П.</t>
  </si>
  <si>
    <t>ИП Шестакова М. А.</t>
  </si>
  <si>
    <t>ИП Кожокин Н. В.</t>
  </si>
  <si>
    <t>Сельское поселение "Андегский  сельсовет" ЗР НАО</t>
  </si>
  <si>
    <t>№ 6 от 20.02.2025</t>
  </si>
  <si>
    <t>ИП Баженов М.Н.</t>
  </si>
  <si>
    <t>№ 03032025-05/21 от 05.03.2025</t>
  </si>
  <si>
    <t>ООО "Светотехнические решения"</t>
  </si>
  <si>
    <t>№ 045 от 121.03.2025</t>
  </si>
  <si>
    <t>Сельское поселение "Карский  сельсовет" ЗР НАО</t>
  </si>
  <si>
    <t>№187 от 04.03.2025</t>
  </si>
  <si>
    <t>№238 -АП-25 от 24.02.2025</t>
  </si>
  <si>
    <t>ОАО "НМ ОАО"</t>
  </si>
  <si>
    <t>№ 21 от 24.03.2025</t>
  </si>
  <si>
    <t>ИП Леонтьев Д.Д.</t>
  </si>
  <si>
    <t>№ 068 от 04.04.2025</t>
  </si>
  <si>
    <t>№432/КШ/О/ИП-Д/БК от 13.03.2025</t>
  </si>
  <si>
    <t>Сельское поселение "Канинский  сельсовет" ЗР НАО</t>
  </si>
  <si>
    <t>б/н от 04.04.2025</t>
  </si>
  <si>
    <t>Золотых Ю.Г.</t>
  </si>
  <si>
    <t>№ 290 от  11.03.2025</t>
  </si>
  <si>
    <t>№ 161 от 11.03.2025</t>
  </si>
  <si>
    <t>№ 9 от 02.04.2025</t>
  </si>
  <si>
    <t>№ 288-АП-25 от 06.03.2025</t>
  </si>
  <si>
    <t>№0184300000525000010 от 24.03.2025</t>
  </si>
  <si>
    <t>ИП Епифанов А.А.</t>
  </si>
  <si>
    <t>№ 74 от 28.01.2025</t>
  </si>
  <si>
    <t>№ 058 от 24.03.2025</t>
  </si>
  <si>
    <t>№ 146 от 03.03.2025</t>
  </si>
  <si>
    <t>№ 39056А от 06.03.2025</t>
  </si>
  <si>
    <t>№ 287 от 10.03.2025</t>
  </si>
  <si>
    <t>б/н от 18.02.2025</t>
  </si>
  <si>
    <t>№ НФ-304 от 11.02.2025</t>
  </si>
  <si>
    <t>№ 3 от 20.02.2025</t>
  </si>
  <si>
    <t>б/н от 20.02.2025</t>
  </si>
  <si>
    <t>№ 759 от 18.02.2025</t>
  </si>
  <si>
    <t>б/н от 06.03.2025</t>
  </si>
  <si>
    <t>№ 017 от 07.02.2025</t>
  </si>
  <si>
    <t>№ 41 от 12.02.2025</t>
  </si>
  <si>
    <t>№ 20 от 05.03.2025</t>
  </si>
  <si>
    <t>№ 810 от 29.01.2025</t>
  </si>
  <si>
    <t>б/н от 20.01.2025</t>
  </si>
  <si>
    <t>№ 11 от 19.01.2025, Договор №12 от 26.01.2025</t>
  </si>
  <si>
    <t>№ 10 от 19.01.2025, Договор №1 от 26.01.2025</t>
  </si>
  <si>
    <t>№ 1 от 24.01.2025</t>
  </si>
  <si>
    <t>№ 2 от 21.01.2025</t>
  </si>
  <si>
    <t>№ 001 от 10.01.2025</t>
  </si>
  <si>
    <t>№ 002 от 13.01.2025</t>
  </si>
  <si>
    <t>№ 2 от 09.01.2025</t>
  </si>
  <si>
    <t>№568/КШ/О/КГ/БК от 26.03.2025</t>
  </si>
  <si>
    <t>ООО "КвадроГрупп"</t>
  </si>
  <si>
    <t> № 0184300000525000005 от 25.02.2025г.</t>
  </si>
  <si>
    <t>ООО "Поставщик"</t>
  </si>
  <si>
    <t>№169 от 03,09.2025</t>
  </si>
  <si>
    <t>№ИП-25/61 от 29.08.2025</t>
  </si>
  <si>
    <t>ООО "Первое рекламное агентство"</t>
  </si>
  <si>
    <t>ИП Дацкевич С.П.</t>
  </si>
  <si>
    <t>№ 11 от 20.05.2025</t>
  </si>
  <si>
    <t>№ 12 от 20.05.2025</t>
  </si>
  <si>
    <t>ИП Золотых Н.В</t>
  </si>
  <si>
    <t>ИП Елисеев В.Ю.</t>
  </si>
  <si>
    <t>Администрация ЗР</t>
  </si>
  <si>
    <t>№ 01-15-51/25 от 22.07.2025</t>
  </si>
  <si>
    <t xml:space="preserve"> № 232/КШ/О/ИП-Д/БК от 17.02.2025</t>
  </si>
  <si>
    <t>№ 1 от 21.01.2025,      № 2 от 26.01.2025</t>
  </si>
  <si>
    <t>Сельское поселение "Поселок Амдерма" ЗР НАО</t>
  </si>
  <si>
    <t>1.6</t>
  </si>
  <si>
    <t>1.16</t>
  </si>
  <si>
    <t>№ 69 от 27.10.2025</t>
  </si>
  <si>
    <t>№ 259/2025 от 01.10.2025</t>
  </si>
  <si>
    <t>ООО "ПРО-Сцена"</t>
  </si>
  <si>
    <t>№ 1055-АП-25 от 17.09.2025</t>
  </si>
  <si>
    <t>АО "Нарьян-Марский ОАО"</t>
  </si>
  <si>
    <t>№1 от 23.09.2025</t>
  </si>
  <si>
    <t>ООО "Полар"</t>
  </si>
  <si>
    <t>№13 от 24.09.2025</t>
  </si>
  <si>
    <t>б/н от 24.09.2025</t>
  </si>
  <si>
    <t>ИП Канев А.Е.</t>
  </si>
  <si>
    <t>№12 от 23.09.2025</t>
  </si>
  <si>
    <t>№ 16 от 10.11.2025</t>
  </si>
  <si>
    <t>б/н от 05.12.2025</t>
  </si>
  <si>
    <t>ИП Гулик И.В.</t>
  </si>
  <si>
    <t>№ 12/1 от 11.04.2025</t>
  </si>
  <si>
    <t>ИП Кравцов И.С.</t>
  </si>
  <si>
    <t>б/н от 26.09.2025</t>
  </si>
  <si>
    <t>б/н от 27.09.2025</t>
  </si>
  <si>
    <t>ИП Бебенина А.В.</t>
  </si>
  <si>
    <t>б/н от 15.09.2025</t>
  </si>
  <si>
    <t>б/н от 18.09.2025</t>
  </si>
  <si>
    <t>ИП Котлярова А.М.</t>
  </si>
  <si>
    <t>б/н от 15.09.2025., доп соглашение № 1 от 30.09.2025</t>
  </si>
  <si>
    <t>ИП Носов Д.Ф.</t>
  </si>
  <si>
    <t>Потребительский кооператив "Север"</t>
  </si>
  <si>
    <t>№68 от 29.09.2025</t>
  </si>
  <si>
    <t>№ 47 от 30.09.2025</t>
  </si>
  <si>
    <t>ООО "Артинсталл"</t>
  </si>
  <si>
    <t>№ 73 от 29.09.2025</t>
  </si>
  <si>
    <t> № 0184300000525000032 от 14.10.2025г.</t>
  </si>
  <si>
    <t xml:space="preserve">ИП "Козлова Н.Е. </t>
  </si>
  <si>
    <t>№ 02-12/2025 от 03.12.2025</t>
  </si>
  <si>
    <t>ИП Дудников С.М.</t>
  </si>
  <si>
    <t>№ 1 от 15.12.2025</t>
  </si>
  <si>
    <t>№ 2 от 15.12.2025</t>
  </si>
  <si>
    <t>№ 3 от 15.12.2025</t>
  </si>
  <si>
    <t>№ 4 от 15.12.2025</t>
  </si>
  <si>
    <t>Ип Безумов В.А.</t>
  </si>
  <si>
    <t>СПК РК "Сула"</t>
  </si>
  <si>
    <t>Сельское поселение "Приморско-Куйский сельсовет" ЗР НАО</t>
  </si>
  <si>
    <t>№ ТУ-18-09-25 (152) от 18.09.2025</t>
  </si>
  <si>
    <t>№ 70 (147) от 18.09.2025</t>
  </si>
  <si>
    <t>№ 71 (148) от 18.09.2025</t>
  </si>
  <si>
    <t>№ 150 от 19.09.2025</t>
  </si>
  <si>
    <t>№ 149 от 18.09.2025</t>
  </si>
  <si>
    <t>Боброва В.А.</t>
  </si>
  <si>
    <t>№ 151 от 19.09.2025</t>
  </si>
  <si>
    <t>ГБУ НАО "ЦАТ"</t>
  </si>
  <si>
    <t>№ 1081-АП-25 от 25.09.2025</t>
  </si>
  <si>
    <t>ООО "Нарьян-Марское АТП"</t>
  </si>
  <si>
    <t>№ 6 от 22.10.2025</t>
  </si>
  <si>
    <t>ИП Безумов С.Е.</t>
  </si>
  <si>
    <t>№01-15-39/25 от 09.06.2025</t>
  </si>
  <si>
    <t>Комплектование книжных фондов библитоек на территории поселений ЗР</t>
  </si>
  <si>
    <t>Комплектование библиотечных фондов</t>
  </si>
  <si>
    <t>№ 01-15-44/25 от 15.07.2025</t>
  </si>
  <si>
    <t>ООО «Издательско-книготорговый центр колос-с»</t>
  </si>
  <si>
    <t>873 784,00</t>
  </si>
  <si>
    <t>№ 01-15-59/25 от 19.09.2025</t>
  </si>
  <si>
    <t>ИП Калюжный И.В.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</si>
  <si>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</si>
  <si>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</si>
  <si>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по состоянию на 01 января 2026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</si>
</sst>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-;\-* #,##0.0_-;_-* &quot;-&quot;??_-;_-@_-"/>
    <numFmt numFmtId="167" formatCode="0.0%"/>
    <numFmt numFmtId="168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167" fontId="5" fillId="0" borderId="1" xfId="8" applyNumberFormat="1" applyFont="1" applyFill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8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8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168" fontId="6" fillId="0" borderId="0" xfId="0" applyNumberFormat="1" applyFont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8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3" xfId="0" applyFont="1" applyFill="1" applyBorder="1"/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166" fontId="5" fillId="0" borderId="1" xfId="2" applyNumberFormat="1" applyFont="1" applyFill="1" applyBorder="1" applyAlignment="1">
      <alignment horizontal="right"/>
    </xf>
    <xf numFmtId="0" fontId="7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horizontal="right"/>
    </xf>
    <xf numFmtId="166" fontId="13" fillId="0" borderId="1" xfId="0" applyNumberFormat="1" applyFont="1" applyFill="1" applyBorder="1" applyAlignment="1">
      <alignment horizontal="right"/>
    </xf>
    <xf numFmtId="0" fontId="6" fillId="0" borderId="1" xfId="7" applyFont="1" applyFill="1" applyBorder="1" applyAlignment="1">
      <alignment vertical="center" wrapText="1"/>
    </xf>
    <xf numFmtId="166" fontId="6" fillId="0" borderId="1" xfId="6" applyNumberFormat="1" applyFont="1" applyFill="1" applyBorder="1" applyAlignment="1">
      <alignment horizontal="right"/>
    </xf>
    <xf numFmtId="167" fontId="6" fillId="0" borderId="1" xfId="8" applyNumberFormat="1" applyFont="1" applyFill="1" applyBorder="1" applyAlignment="1">
      <alignment horizontal="right"/>
    </xf>
    <xf numFmtId="0" fontId="15" fillId="0" borderId="0" xfId="0" applyFont="1" applyFill="1" applyAlignment="1"/>
    <xf numFmtId="43" fontId="5" fillId="0" borderId="1" xfId="2" applyNumberFormat="1" applyFont="1" applyFill="1" applyBorder="1" applyAlignment="1">
      <alignment horizontal="right"/>
    </xf>
    <xf numFmtId="168" fontId="15" fillId="0" borderId="0" xfId="0" applyNumberFormat="1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V31"/>
  <sheetViews>
    <sheetView zoomScale="70" zoomScaleNormal="70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I37" sqref="I37"/>
    </sheetView>
  </sheetViews>
  <sheetFormatPr defaultColWidth="9.140625" defaultRowHeight="16.5" x14ac:dyDescent="0.25"/>
  <cols>
    <col min="1" max="1" width="6.5703125" style="76" customWidth="1"/>
    <col min="2" max="2" width="37.140625" style="41" customWidth="1"/>
    <col min="3" max="3" width="22" style="41" customWidth="1"/>
    <col min="4" max="4" width="21.7109375" style="41" customWidth="1"/>
    <col min="5" max="5" width="18.140625" style="41" customWidth="1"/>
    <col min="6" max="6" width="16.85546875" style="41" customWidth="1"/>
    <col min="7" max="7" width="13.140625" style="41" hidden="1" customWidth="1"/>
    <col min="8" max="8" width="16.5703125" style="41" customWidth="1"/>
    <col min="9" max="9" width="16" style="41" customWidth="1"/>
    <col min="10" max="10" width="12.28515625" style="41" hidden="1" customWidth="1"/>
    <col min="11" max="11" width="15.85546875" style="41" customWidth="1"/>
    <col min="12" max="12" width="15.7109375" style="41" customWidth="1"/>
    <col min="13" max="13" width="12.5703125" style="41" hidden="1" customWidth="1"/>
    <col min="14" max="14" width="22" style="41" customWidth="1"/>
    <col min="15" max="15" width="22.85546875" style="41" customWidth="1"/>
    <col min="16" max="16" width="9.5703125" style="41" bestFit="1" customWidth="1"/>
    <col min="17" max="16384" width="9.140625" style="41"/>
  </cols>
  <sheetData>
    <row r="1" spans="1:22" ht="51" customHeight="1" x14ac:dyDescent="0.25">
      <c r="A1" s="92" t="s">
        <v>35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22" ht="18.75" customHeight="1" x14ac:dyDescent="0.25">
      <c r="A2" s="93" t="s">
        <v>230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4"/>
    </row>
    <row r="3" spans="1:22" s="40" customFormat="1" ht="53.25" customHeight="1" x14ac:dyDescent="0.25">
      <c r="A3" s="95" t="s">
        <v>6</v>
      </c>
      <c r="B3" s="96" t="s">
        <v>4</v>
      </c>
      <c r="C3" s="96" t="s">
        <v>1</v>
      </c>
      <c r="D3" s="96" t="s">
        <v>5</v>
      </c>
      <c r="E3" s="96" t="s">
        <v>34</v>
      </c>
      <c r="F3" s="96"/>
      <c r="G3" s="96"/>
      <c r="H3" s="96" t="s">
        <v>2</v>
      </c>
      <c r="I3" s="96"/>
      <c r="J3" s="96"/>
      <c r="K3" s="96" t="s">
        <v>3</v>
      </c>
      <c r="L3" s="96"/>
      <c r="M3" s="96"/>
      <c r="N3" s="96" t="s">
        <v>228</v>
      </c>
      <c r="O3" s="96" t="s">
        <v>229</v>
      </c>
    </row>
    <row r="4" spans="1:22" s="40" customFormat="1" ht="59.25" customHeight="1" x14ac:dyDescent="0.25">
      <c r="A4" s="95"/>
      <c r="B4" s="96"/>
      <c r="C4" s="96"/>
      <c r="D4" s="96"/>
      <c r="E4" s="42" t="s">
        <v>0</v>
      </c>
      <c r="F4" s="42" t="s">
        <v>32</v>
      </c>
      <c r="G4" s="42" t="s">
        <v>33</v>
      </c>
      <c r="H4" s="42" t="s">
        <v>0</v>
      </c>
      <c r="I4" s="42" t="s">
        <v>32</v>
      </c>
      <c r="J4" s="42" t="s">
        <v>33</v>
      </c>
      <c r="K4" s="42" t="s">
        <v>0</v>
      </c>
      <c r="L4" s="42" t="s">
        <v>32</v>
      </c>
      <c r="M4" s="42" t="s">
        <v>33</v>
      </c>
      <c r="N4" s="96"/>
      <c r="O4" s="96"/>
    </row>
    <row r="5" spans="1:22" s="40" customFormat="1" ht="22.5" customHeight="1" x14ac:dyDescent="0.25">
      <c r="A5" s="73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7</v>
      </c>
      <c r="I5" s="42">
        <v>8</v>
      </c>
      <c r="J5" s="42">
        <v>10</v>
      </c>
      <c r="K5" s="42">
        <v>9</v>
      </c>
      <c r="L5" s="42">
        <v>10</v>
      </c>
      <c r="M5" s="42">
        <v>13</v>
      </c>
      <c r="N5" s="42">
        <v>11</v>
      </c>
      <c r="O5" s="42">
        <v>12</v>
      </c>
    </row>
    <row r="6" spans="1:22" s="40" customFormat="1" ht="30" customHeight="1" x14ac:dyDescent="0.25">
      <c r="A6" s="73">
        <v>1</v>
      </c>
      <c r="B6" s="90" t="s">
        <v>75</v>
      </c>
      <c r="C6" s="90"/>
      <c r="D6" s="90"/>
      <c r="E6" s="77">
        <f t="shared" ref="E6:M6" si="0">SUM(E7:E25)</f>
        <v>9641.4000000000015</v>
      </c>
      <c r="F6" s="77">
        <f t="shared" si="0"/>
        <v>9641.4000000000015</v>
      </c>
      <c r="G6" s="77">
        <f t="shared" si="0"/>
        <v>0</v>
      </c>
      <c r="H6" s="77">
        <f t="shared" si="0"/>
        <v>8673.6</v>
      </c>
      <c r="I6" s="77">
        <f t="shared" si="0"/>
        <v>8673.6</v>
      </c>
      <c r="J6" s="77">
        <f t="shared" si="0"/>
        <v>0</v>
      </c>
      <c r="K6" s="77">
        <f t="shared" si="0"/>
        <v>8673.64</v>
      </c>
      <c r="L6" s="77">
        <f t="shared" si="0"/>
        <v>8673.64</v>
      </c>
      <c r="M6" s="77">
        <f t="shared" si="0"/>
        <v>0</v>
      </c>
      <c r="N6" s="22">
        <f>H6/E6</f>
        <v>0.89962038708071435</v>
      </c>
      <c r="O6" s="22">
        <f>K6/E6</f>
        <v>0.89962453585578839</v>
      </c>
      <c r="P6" s="59"/>
      <c r="Q6" s="86"/>
      <c r="R6" s="60"/>
      <c r="S6" s="60"/>
      <c r="T6" s="60"/>
      <c r="U6" s="60"/>
      <c r="V6" s="60"/>
    </row>
    <row r="7" spans="1:22" s="60" customFormat="1" ht="50.25" customHeight="1" x14ac:dyDescent="0.25">
      <c r="A7" s="74" t="s">
        <v>36</v>
      </c>
      <c r="B7" s="55" t="s">
        <v>37</v>
      </c>
      <c r="C7" s="56" t="s">
        <v>7</v>
      </c>
      <c r="D7" s="56" t="s">
        <v>38</v>
      </c>
      <c r="E7" s="81">
        <f>F7</f>
        <v>468.7</v>
      </c>
      <c r="F7" s="82">
        <v>468.7</v>
      </c>
      <c r="G7" s="58">
        <v>0</v>
      </c>
      <c r="H7" s="58">
        <v>449.2</v>
      </c>
      <c r="I7" s="58">
        <f>65.4+284.1+99.7</f>
        <v>449.2</v>
      </c>
      <c r="J7" s="58">
        <v>0</v>
      </c>
      <c r="K7" s="58">
        <f>L7</f>
        <v>449.2</v>
      </c>
      <c r="L7" s="58">
        <f>H7</f>
        <v>449.2</v>
      </c>
      <c r="M7" s="58">
        <v>0</v>
      </c>
      <c r="N7" s="85">
        <f t="shared" ref="N7:N28" si="1">H7/E7</f>
        <v>0.95839556219330058</v>
      </c>
      <c r="O7" s="85">
        <f t="shared" ref="O7:O28" si="2">K7/E7</f>
        <v>0.95839556219330058</v>
      </c>
      <c r="P7" s="59"/>
      <c r="Q7" s="86"/>
    </row>
    <row r="8" spans="1:22" s="40" customFormat="1" ht="37.5" customHeight="1" x14ac:dyDescent="0.25">
      <c r="A8" s="74" t="s">
        <v>39</v>
      </c>
      <c r="B8" s="55" t="s">
        <v>40</v>
      </c>
      <c r="C8" s="56" t="s">
        <v>7</v>
      </c>
      <c r="D8" s="56" t="s">
        <v>38</v>
      </c>
      <c r="E8" s="57">
        <f t="shared" ref="E8:E28" si="3">F8</f>
        <v>100</v>
      </c>
      <c r="F8" s="58">
        <v>100</v>
      </c>
      <c r="G8" s="58">
        <v>0</v>
      </c>
      <c r="H8" s="58">
        <f t="shared" ref="H8:H16" si="4">I8</f>
        <v>100</v>
      </c>
      <c r="I8" s="58">
        <v>100</v>
      </c>
      <c r="J8" s="58">
        <v>0</v>
      </c>
      <c r="K8" s="58">
        <f t="shared" ref="K8" si="5">L8</f>
        <v>100</v>
      </c>
      <c r="L8" s="38">
        <f t="shared" ref="L8" si="6">H8</f>
        <v>100</v>
      </c>
      <c r="M8" s="38">
        <v>0</v>
      </c>
      <c r="N8" s="85">
        <f t="shared" si="1"/>
        <v>1</v>
      </c>
      <c r="O8" s="85">
        <f t="shared" si="2"/>
        <v>1</v>
      </c>
      <c r="P8" s="39"/>
      <c r="Q8" s="60"/>
      <c r="R8" s="60"/>
      <c r="S8" s="60"/>
      <c r="T8" s="60"/>
      <c r="U8" s="60"/>
      <c r="V8" s="60"/>
    </row>
    <row r="9" spans="1:22" s="40" customFormat="1" ht="57.75" customHeight="1" x14ac:dyDescent="0.25">
      <c r="A9" s="74" t="s">
        <v>41</v>
      </c>
      <c r="B9" s="55" t="s">
        <v>42</v>
      </c>
      <c r="C9" s="56" t="s">
        <v>7</v>
      </c>
      <c r="D9" s="56" t="s">
        <v>38</v>
      </c>
      <c r="E9" s="57">
        <f t="shared" si="3"/>
        <v>914.9</v>
      </c>
      <c r="F9" s="58">
        <v>914.9</v>
      </c>
      <c r="G9" s="58">
        <v>0</v>
      </c>
      <c r="H9" s="58">
        <v>914.9</v>
      </c>
      <c r="I9" s="58">
        <f>348.8+232.8+333.3</f>
        <v>914.90000000000009</v>
      </c>
      <c r="J9" s="58">
        <v>0</v>
      </c>
      <c r="K9" s="58">
        <f>L9</f>
        <v>914.9</v>
      </c>
      <c r="L9" s="38">
        <f>H9</f>
        <v>914.9</v>
      </c>
      <c r="M9" s="38">
        <v>0</v>
      </c>
      <c r="N9" s="85">
        <f t="shared" si="1"/>
        <v>1</v>
      </c>
      <c r="O9" s="85">
        <f t="shared" si="2"/>
        <v>1</v>
      </c>
      <c r="P9" s="39"/>
      <c r="Q9" s="60"/>
      <c r="R9" s="60"/>
      <c r="S9" s="60"/>
      <c r="T9" s="87"/>
      <c r="U9" s="60"/>
      <c r="V9" s="60"/>
    </row>
    <row r="10" spans="1:22" s="40" customFormat="1" ht="35.25" customHeight="1" x14ac:dyDescent="0.25">
      <c r="A10" s="74" t="s">
        <v>43</v>
      </c>
      <c r="B10" s="55" t="s">
        <v>44</v>
      </c>
      <c r="C10" s="56" t="s">
        <v>7</v>
      </c>
      <c r="D10" s="56" t="s">
        <v>38</v>
      </c>
      <c r="E10" s="57">
        <f t="shared" si="3"/>
        <v>1244</v>
      </c>
      <c r="F10" s="58">
        <v>1244</v>
      </c>
      <c r="G10" s="58">
        <v>0</v>
      </c>
      <c r="H10" s="58">
        <f t="shared" si="4"/>
        <v>1243</v>
      </c>
      <c r="I10" s="58">
        <f>839.5+220.5+183</f>
        <v>1243</v>
      </c>
      <c r="J10" s="58">
        <v>0</v>
      </c>
      <c r="K10" s="58">
        <f t="shared" ref="K10:K25" si="7">L10</f>
        <v>1243</v>
      </c>
      <c r="L10" s="38">
        <f t="shared" ref="L10:L25" si="8">H10</f>
        <v>1243</v>
      </c>
      <c r="M10" s="38">
        <v>0</v>
      </c>
      <c r="N10" s="85">
        <f t="shared" si="1"/>
        <v>0.99919614147909963</v>
      </c>
      <c r="O10" s="85">
        <f t="shared" si="2"/>
        <v>0.99919614147909963</v>
      </c>
      <c r="P10" s="39"/>
    </row>
    <row r="11" spans="1:22" s="40" customFormat="1" ht="36" customHeight="1" x14ac:dyDescent="0.25">
      <c r="A11" s="74" t="s">
        <v>45</v>
      </c>
      <c r="B11" s="55" t="s">
        <v>46</v>
      </c>
      <c r="C11" s="56" t="s">
        <v>7</v>
      </c>
      <c r="D11" s="56" t="s">
        <v>38</v>
      </c>
      <c r="E11" s="57">
        <f t="shared" si="3"/>
        <v>240.1</v>
      </c>
      <c r="F11" s="58">
        <v>240.1</v>
      </c>
      <c r="G11" s="58">
        <v>0</v>
      </c>
      <c r="H11" s="58">
        <f t="shared" si="4"/>
        <v>240.1</v>
      </c>
      <c r="I11" s="58">
        <v>240.1</v>
      </c>
      <c r="J11" s="58">
        <v>0</v>
      </c>
      <c r="K11" s="58">
        <f t="shared" si="7"/>
        <v>240.1</v>
      </c>
      <c r="L11" s="38">
        <f t="shared" si="8"/>
        <v>240.1</v>
      </c>
      <c r="M11" s="38">
        <v>0</v>
      </c>
      <c r="N11" s="85">
        <f t="shared" si="1"/>
        <v>1</v>
      </c>
      <c r="O11" s="85">
        <f t="shared" si="2"/>
        <v>1</v>
      </c>
      <c r="P11" s="39"/>
    </row>
    <row r="12" spans="1:22" s="40" customFormat="1" ht="39.75" customHeight="1" x14ac:dyDescent="0.25">
      <c r="A12" s="74" t="s">
        <v>166</v>
      </c>
      <c r="B12" s="55" t="s">
        <v>48</v>
      </c>
      <c r="C12" s="56" t="s">
        <v>7</v>
      </c>
      <c r="D12" s="56" t="s">
        <v>38</v>
      </c>
      <c r="E12" s="57">
        <f t="shared" si="3"/>
        <v>579.79999999999995</v>
      </c>
      <c r="F12" s="58">
        <v>579.79999999999995</v>
      </c>
      <c r="G12" s="58">
        <v>0</v>
      </c>
      <c r="H12" s="58">
        <f t="shared" si="4"/>
        <v>579.79999999999995</v>
      </c>
      <c r="I12" s="58">
        <v>579.79999999999995</v>
      </c>
      <c r="J12" s="58">
        <v>0</v>
      </c>
      <c r="K12" s="58">
        <f t="shared" si="7"/>
        <v>579.79999999999995</v>
      </c>
      <c r="L12" s="38">
        <f t="shared" si="8"/>
        <v>579.79999999999995</v>
      </c>
      <c r="M12" s="38">
        <v>0</v>
      </c>
      <c r="N12" s="85">
        <f t="shared" si="1"/>
        <v>1</v>
      </c>
      <c r="O12" s="85">
        <f t="shared" si="2"/>
        <v>1</v>
      </c>
      <c r="P12" s="39"/>
    </row>
    <row r="13" spans="1:22" s="40" customFormat="1" ht="51" customHeight="1" x14ac:dyDescent="0.25">
      <c r="A13" s="74" t="s">
        <v>47</v>
      </c>
      <c r="B13" s="55" t="s">
        <v>50</v>
      </c>
      <c r="C13" s="56" t="s">
        <v>7</v>
      </c>
      <c r="D13" s="56" t="s">
        <v>38</v>
      </c>
      <c r="E13" s="57">
        <f t="shared" si="3"/>
        <v>435.4</v>
      </c>
      <c r="F13" s="58">
        <v>435.4</v>
      </c>
      <c r="G13" s="58">
        <v>0</v>
      </c>
      <c r="H13" s="58">
        <f t="shared" si="4"/>
        <v>435.4</v>
      </c>
      <c r="I13" s="58">
        <f>68.1+29.4+337.9</f>
        <v>435.4</v>
      </c>
      <c r="J13" s="58">
        <v>0</v>
      </c>
      <c r="K13" s="58">
        <f t="shared" si="7"/>
        <v>435.4</v>
      </c>
      <c r="L13" s="38">
        <f t="shared" si="8"/>
        <v>435.4</v>
      </c>
      <c r="M13" s="38">
        <v>0</v>
      </c>
      <c r="N13" s="85">
        <f t="shared" si="1"/>
        <v>1</v>
      </c>
      <c r="O13" s="85">
        <f t="shared" si="2"/>
        <v>1</v>
      </c>
      <c r="P13" s="39"/>
    </row>
    <row r="14" spans="1:22" s="40" customFormat="1" ht="35.25" customHeight="1" x14ac:dyDescent="0.25">
      <c r="A14" s="74" t="s">
        <v>49</v>
      </c>
      <c r="B14" s="55" t="s">
        <v>52</v>
      </c>
      <c r="C14" s="56" t="s">
        <v>7</v>
      </c>
      <c r="D14" s="56" t="s">
        <v>38</v>
      </c>
      <c r="E14" s="57">
        <f t="shared" si="3"/>
        <v>373.8</v>
      </c>
      <c r="F14" s="58">
        <v>373.8</v>
      </c>
      <c r="G14" s="58">
        <v>0</v>
      </c>
      <c r="H14" s="58">
        <f t="shared" si="4"/>
        <v>373.8</v>
      </c>
      <c r="I14" s="58">
        <f>74.5+98.2+173.8+27.3</f>
        <v>373.8</v>
      </c>
      <c r="J14" s="58">
        <v>0</v>
      </c>
      <c r="K14" s="58">
        <f t="shared" si="7"/>
        <v>373.8</v>
      </c>
      <c r="L14" s="38">
        <f t="shared" si="8"/>
        <v>373.8</v>
      </c>
      <c r="M14" s="38">
        <v>0</v>
      </c>
      <c r="N14" s="85">
        <f t="shared" si="1"/>
        <v>1</v>
      </c>
      <c r="O14" s="85">
        <f t="shared" si="2"/>
        <v>1</v>
      </c>
      <c r="P14" s="39"/>
    </row>
    <row r="15" spans="1:22" s="40" customFormat="1" ht="34.5" customHeight="1" x14ac:dyDescent="0.25">
      <c r="A15" s="74" t="s">
        <v>51</v>
      </c>
      <c r="B15" s="55" t="s">
        <v>54</v>
      </c>
      <c r="C15" s="56" t="s">
        <v>7</v>
      </c>
      <c r="D15" s="56" t="s">
        <v>38</v>
      </c>
      <c r="E15" s="57">
        <f t="shared" si="3"/>
        <v>704.7</v>
      </c>
      <c r="F15" s="58">
        <v>704.7</v>
      </c>
      <c r="G15" s="58">
        <v>0</v>
      </c>
      <c r="H15" s="58">
        <f t="shared" si="4"/>
        <v>704.7</v>
      </c>
      <c r="I15" s="58">
        <f>156.1+217.1+79.4+252.1</f>
        <v>704.7</v>
      </c>
      <c r="J15" s="58">
        <v>0</v>
      </c>
      <c r="K15" s="58">
        <f t="shared" si="7"/>
        <v>704.7</v>
      </c>
      <c r="L15" s="38">
        <f t="shared" si="8"/>
        <v>704.7</v>
      </c>
      <c r="M15" s="38">
        <v>0</v>
      </c>
      <c r="N15" s="85">
        <f t="shared" si="1"/>
        <v>1</v>
      </c>
      <c r="O15" s="85">
        <f t="shared" si="2"/>
        <v>1</v>
      </c>
      <c r="P15" s="39"/>
    </row>
    <row r="16" spans="1:22" s="40" customFormat="1" ht="36.75" customHeight="1" x14ac:dyDescent="0.25">
      <c r="A16" s="74" t="s">
        <v>53</v>
      </c>
      <c r="B16" s="55" t="s">
        <v>165</v>
      </c>
      <c r="C16" s="56" t="s">
        <v>7</v>
      </c>
      <c r="D16" s="56" t="s">
        <v>38</v>
      </c>
      <c r="E16" s="57">
        <f t="shared" si="3"/>
        <v>131.19999999999999</v>
      </c>
      <c r="F16" s="58">
        <v>131.19999999999999</v>
      </c>
      <c r="G16" s="58">
        <v>0</v>
      </c>
      <c r="H16" s="58">
        <f t="shared" si="4"/>
        <v>0</v>
      </c>
      <c r="I16" s="58">
        <v>0</v>
      </c>
      <c r="J16" s="58">
        <v>0</v>
      </c>
      <c r="K16" s="58">
        <f t="shared" si="7"/>
        <v>0</v>
      </c>
      <c r="L16" s="38">
        <f t="shared" si="8"/>
        <v>0</v>
      </c>
      <c r="M16" s="38">
        <v>0</v>
      </c>
      <c r="N16" s="85">
        <f t="shared" si="1"/>
        <v>0</v>
      </c>
      <c r="O16" s="85">
        <f t="shared" si="2"/>
        <v>0</v>
      </c>
      <c r="P16" s="39"/>
    </row>
    <row r="17" spans="1:16" s="60" customFormat="1" ht="60.6" customHeight="1" x14ac:dyDescent="0.25">
      <c r="A17" s="74" t="s">
        <v>55</v>
      </c>
      <c r="B17" s="55" t="s">
        <v>57</v>
      </c>
      <c r="C17" s="56" t="s">
        <v>7</v>
      </c>
      <c r="D17" s="56" t="s">
        <v>38</v>
      </c>
      <c r="E17" s="57">
        <f t="shared" si="3"/>
        <v>310.10000000000002</v>
      </c>
      <c r="F17" s="58">
        <v>310.10000000000002</v>
      </c>
      <c r="G17" s="58">
        <v>0</v>
      </c>
      <c r="H17" s="58">
        <v>245.6</v>
      </c>
      <c r="I17" s="58">
        <v>245.6</v>
      </c>
      <c r="J17" s="58">
        <v>0</v>
      </c>
      <c r="K17" s="58">
        <f t="shared" si="7"/>
        <v>245.6</v>
      </c>
      <c r="L17" s="58">
        <f t="shared" si="8"/>
        <v>245.6</v>
      </c>
      <c r="M17" s="58">
        <v>0</v>
      </c>
      <c r="N17" s="85">
        <f t="shared" si="1"/>
        <v>0.79200257981296351</v>
      </c>
      <c r="O17" s="85">
        <f t="shared" si="2"/>
        <v>0.79200257981296351</v>
      </c>
      <c r="P17" s="59"/>
    </row>
    <row r="18" spans="1:16" s="40" customFormat="1" ht="59.25" customHeight="1" x14ac:dyDescent="0.25">
      <c r="A18" s="74" t="s">
        <v>56</v>
      </c>
      <c r="B18" s="55" t="s">
        <v>59</v>
      </c>
      <c r="C18" s="56" t="s">
        <v>7</v>
      </c>
      <c r="D18" s="56" t="s">
        <v>38</v>
      </c>
      <c r="E18" s="57">
        <f t="shared" si="3"/>
        <v>983.8</v>
      </c>
      <c r="F18" s="58">
        <v>983.8</v>
      </c>
      <c r="G18" s="58">
        <v>0</v>
      </c>
      <c r="H18" s="58">
        <f t="shared" ref="H18:H22" si="9">I18+J18</f>
        <v>983.5</v>
      </c>
      <c r="I18" s="58">
        <f>805.4+14.7+163.4</f>
        <v>983.5</v>
      </c>
      <c r="J18" s="58">
        <v>0</v>
      </c>
      <c r="K18" s="58">
        <f t="shared" si="7"/>
        <v>983.5</v>
      </c>
      <c r="L18" s="38">
        <f t="shared" si="8"/>
        <v>983.5</v>
      </c>
      <c r="M18" s="38">
        <v>0</v>
      </c>
      <c r="N18" s="85">
        <f t="shared" si="1"/>
        <v>0.99969505997153896</v>
      </c>
      <c r="O18" s="85">
        <f t="shared" si="2"/>
        <v>0.99969505997153896</v>
      </c>
      <c r="P18" s="39"/>
    </row>
    <row r="19" spans="1:16" s="40" customFormat="1" ht="60" customHeight="1" x14ac:dyDescent="0.25">
      <c r="A19" s="74" t="s">
        <v>58</v>
      </c>
      <c r="B19" s="55" t="s">
        <v>61</v>
      </c>
      <c r="C19" s="56" t="s">
        <v>7</v>
      </c>
      <c r="D19" s="56" t="s">
        <v>38</v>
      </c>
      <c r="E19" s="57">
        <f t="shared" si="3"/>
        <v>815.1</v>
      </c>
      <c r="F19" s="58">
        <v>815.1</v>
      </c>
      <c r="G19" s="58">
        <v>0</v>
      </c>
      <c r="H19" s="58">
        <f t="shared" si="9"/>
        <v>815.09999999999991</v>
      </c>
      <c r="I19" s="58">
        <f>628.9+186.2</f>
        <v>815.09999999999991</v>
      </c>
      <c r="J19" s="58">
        <v>0</v>
      </c>
      <c r="K19" s="58">
        <f t="shared" si="7"/>
        <v>815.09999999999991</v>
      </c>
      <c r="L19" s="38">
        <f t="shared" si="8"/>
        <v>815.09999999999991</v>
      </c>
      <c r="M19" s="38">
        <v>0</v>
      </c>
      <c r="N19" s="85">
        <f t="shared" si="1"/>
        <v>0.99999999999999989</v>
      </c>
      <c r="O19" s="85">
        <f t="shared" si="2"/>
        <v>0.99999999999999989</v>
      </c>
      <c r="P19" s="39"/>
    </row>
    <row r="20" spans="1:16" s="40" customFormat="1" ht="45.75" customHeight="1" x14ac:dyDescent="0.25">
      <c r="A20" s="74" t="s">
        <v>60</v>
      </c>
      <c r="B20" s="55" t="s">
        <v>63</v>
      </c>
      <c r="C20" s="56" t="s">
        <v>7</v>
      </c>
      <c r="D20" s="56" t="s">
        <v>38</v>
      </c>
      <c r="E20" s="57">
        <f t="shared" si="3"/>
        <v>382.6</v>
      </c>
      <c r="F20" s="58">
        <v>382.6</v>
      </c>
      <c r="G20" s="58">
        <v>0</v>
      </c>
      <c r="H20" s="58">
        <f t="shared" si="9"/>
        <v>382.6</v>
      </c>
      <c r="I20" s="58">
        <f>93.3+289.3</f>
        <v>382.6</v>
      </c>
      <c r="J20" s="58">
        <v>0</v>
      </c>
      <c r="K20" s="58">
        <f t="shared" si="7"/>
        <v>382.6</v>
      </c>
      <c r="L20" s="38">
        <f t="shared" si="8"/>
        <v>382.6</v>
      </c>
      <c r="M20" s="38">
        <v>0</v>
      </c>
      <c r="N20" s="85">
        <f t="shared" si="1"/>
        <v>1</v>
      </c>
      <c r="O20" s="85">
        <f t="shared" si="2"/>
        <v>1</v>
      </c>
      <c r="P20" s="39"/>
    </row>
    <row r="21" spans="1:16" s="40" customFormat="1" ht="39.75" customHeight="1" x14ac:dyDescent="0.25">
      <c r="A21" s="74" t="s">
        <v>62</v>
      </c>
      <c r="B21" s="55" t="s">
        <v>65</v>
      </c>
      <c r="C21" s="56" t="s">
        <v>7</v>
      </c>
      <c r="D21" s="56" t="s">
        <v>38</v>
      </c>
      <c r="E21" s="57">
        <f t="shared" si="3"/>
        <v>192.6</v>
      </c>
      <c r="F21" s="58">
        <v>192.6</v>
      </c>
      <c r="G21" s="58">
        <v>0</v>
      </c>
      <c r="H21" s="58">
        <f t="shared" si="9"/>
        <v>192.60000000000002</v>
      </c>
      <c r="I21" s="58">
        <f>53.3+139.3</f>
        <v>192.60000000000002</v>
      </c>
      <c r="J21" s="58">
        <v>0</v>
      </c>
      <c r="K21" s="58">
        <f t="shared" si="7"/>
        <v>192.60000000000002</v>
      </c>
      <c r="L21" s="38">
        <f t="shared" si="8"/>
        <v>192.60000000000002</v>
      </c>
      <c r="M21" s="38">
        <v>0</v>
      </c>
      <c r="N21" s="85">
        <f t="shared" si="1"/>
        <v>1.0000000000000002</v>
      </c>
      <c r="O21" s="85">
        <f t="shared" si="2"/>
        <v>1.0000000000000002</v>
      </c>
      <c r="P21" s="39"/>
    </row>
    <row r="22" spans="1:16" s="40" customFormat="1" ht="35.25" customHeight="1" x14ac:dyDescent="0.25">
      <c r="A22" s="74" t="s">
        <v>167</v>
      </c>
      <c r="B22" s="55" t="s">
        <v>67</v>
      </c>
      <c r="C22" s="56" t="s">
        <v>7</v>
      </c>
      <c r="D22" s="56" t="s">
        <v>38</v>
      </c>
      <c r="E22" s="57">
        <f t="shared" si="3"/>
        <v>352.2</v>
      </c>
      <c r="F22" s="58">
        <v>352.2</v>
      </c>
      <c r="G22" s="58">
        <v>0</v>
      </c>
      <c r="H22" s="58">
        <f t="shared" si="9"/>
        <v>352.2</v>
      </c>
      <c r="I22" s="58">
        <f>105.7+246.5</f>
        <v>352.2</v>
      </c>
      <c r="J22" s="58">
        <v>0</v>
      </c>
      <c r="K22" s="58">
        <f t="shared" si="7"/>
        <v>352.2</v>
      </c>
      <c r="L22" s="38">
        <f t="shared" si="8"/>
        <v>352.2</v>
      </c>
      <c r="M22" s="38">
        <v>0</v>
      </c>
      <c r="N22" s="85">
        <f t="shared" si="1"/>
        <v>1</v>
      </c>
      <c r="O22" s="85">
        <f t="shared" si="2"/>
        <v>1</v>
      </c>
      <c r="P22" s="39"/>
    </row>
    <row r="23" spans="1:16" s="60" customFormat="1" ht="33.75" customHeight="1" x14ac:dyDescent="0.25">
      <c r="A23" s="74" t="s">
        <v>64</v>
      </c>
      <c r="B23" s="55" t="s">
        <v>69</v>
      </c>
      <c r="C23" s="56" t="s">
        <v>7</v>
      </c>
      <c r="D23" s="56" t="s">
        <v>38</v>
      </c>
      <c r="E23" s="57">
        <f t="shared" si="3"/>
        <v>1178.4000000000001</v>
      </c>
      <c r="F23" s="58">
        <v>1178.4000000000001</v>
      </c>
      <c r="G23" s="58">
        <v>0</v>
      </c>
      <c r="H23" s="58">
        <f t="shared" ref="H23" si="10">I23+J23</f>
        <v>429</v>
      </c>
      <c r="I23" s="58">
        <v>429</v>
      </c>
      <c r="J23" s="58">
        <v>0</v>
      </c>
      <c r="K23" s="58">
        <f t="shared" si="7"/>
        <v>429</v>
      </c>
      <c r="L23" s="58">
        <f t="shared" si="8"/>
        <v>429</v>
      </c>
      <c r="M23" s="58">
        <v>0</v>
      </c>
      <c r="N23" s="85">
        <f>H23/E23</f>
        <v>0.36405295315682279</v>
      </c>
      <c r="O23" s="85">
        <f t="shared" si="2"/>
        <v>0.36405295315682279</v>
      </c>
      <c r="P23" s="59"/>
    </row>
    <row r="24" spans="1:16" s="60" customFormat="1" ht="89.25" customHeight="1" x14ac:dyDescent="0.25">
      <c r="A24" s="74" t="s">
        <v>66</v>
      </c>
      <c r="B24" s="55" t="s">
        <v>70</v>
      </c>
      <c r="C24" s="56" t="s">
        <v>7</v>
      </c>
      <c r="D24" s="56" t="s">
        <v>7</v>
      </c>
      <c r="E24" s="57">
        <f t="shared" si="3"/>
        <v>229.7</v>
      </c>
      <c r="F24" s="58">
        <v>229.7</v>
      </c>
      <c r="G24" s="58">
        <v>0</v>
      </c>
      <c r="H24" s="58">
        <f>I24</f>
        <v>229.7</v>
      </c>
      <c r="I24" s="58">
        <f>71.3+158.4</f>
        <v>229.7</v>
      </c>
      <c r="J24" s="58">
        <v>0</v>
      </c>
      <c r="K24" s="58">
        <f>L24</f>
        <v>229.74</v>
      </c>
      <c r="L24" s="58">
        <f>71.34+158.4</f>
        <v>229.74</v>
      </c>
      <c r="M24" s="58">
        <v>0</v>
      </c>
      <c r="N24" s="85">
        <f t="shared" si="1"/>
        <v>1</v>
      </c>
      <c r="O24" s="85">
        <f t="shared" si="2"/>
        <v>1.0001741401828472</v>
      </c>
      <c r="P24" s="59"/>
    </row>
    <row r="25" spans="1:16" s="60" customFormat="1" ht="42" customHeight="1" x14ac:dyDescent="0.25">
      <c r="A25" s="74" t="s">
        <v>68</v>
      </c>
      <c r="B25" s="55" t="s">
        <v>71</v>
      </c>
      <c r="C25" s="56" t="s">
        <v>7</v>
      </c>
      <c r="D25" s="56" t="s">
        <v>7</v>
      </c>
      <c r="E25" s="57">
        <f t="shared" si="3"/>
        <v>4.3</v>
      </c>
      <c r="F25" s="58">
        <v>4.3</v>
      </c>
      <c r="G25" s="58">
        <v>0</v>
      </c>
      <c r="H25" s="58">
        <f>I25</f>
        <v>2.4</v>
      </c>
      <c r="I25" s="58">
        <v>2.4</v>
      </c>
      <c r="J25" s="58">
        <v>0</v>
      </c>
      <c r="K25" s="58">
        <f t="shared" si="7"/>
        <v>2.4</v>
      </c>
      <c r="L25" s="58">
        <f t="shared" si="8"/>
        <v>2.4</v>
      </c>
      <c r="M25" s="58">
        <v>0</v>
      </c>
      <c r="N25" s="85">
        <f t="shared" si="1"/>
        <v>0.55813953488372092</v>
      </c>
      <c r="O25" s="85">
        <f t="shared" si="2"/>
        <v>0.55813953488372092</v>
      </c>
      <c r="P25" s="59"/>
    </row>
    <row r="26" spans="1:16" s="40" customFormat="1" ht="36" customHeight="1" x14ac:dyDescent="0.25">
      <c r="A26" s="73">
        <v>2</v>
      </c>
      <c r="B26" s="90" t="s">
        <v>74</v>
      </c>
      <c r="C26" s="90"/>
      <c r="D26" s="90"/>
      <c r="E26" s="57">
        <f>F26</f>
        <v>900</v>
      </c>
      <c r="F26" s="72">
        <f>F27</f>
        <v>900</v>
      </c>
      <c r="G26" s="72">
        <f t="shared" ref="G26:M26" si="11">G27</f>
        <v>0</v>
      </c>
      <c r="H26" s="72">
        <f>H27</f>
        <v>873.8</v>
      </c>
      <c r="I26" s="72">
        <v>873.8</v>
      </c>
      <c r="J26" s="72">
        <f t="shared" si="11"/>
        <v>0</v>
      </c>
      <c r="K26" s="72">
        <f t="shared" si="11"/>
        <v>873.8</v>
      </c>
      <c r="L26" s="72">
        <f t="shared" si="11"/>
        <v>873.8</v>
      </c>
      <c r="M26" s="72">
        <f t="shared" si="11"/>
        <v>0</v>
      </c>
      <c r="N26" s="22">
        <f t="shared" si="1"/>
        <v>0.9708888888888888</v>
      </c>
      <c r="O26" s="22">
        <f t="shared" si="2"/>
        <v>0.9708888888888888</v>
      </c>
      <c r="P26" s="59"/>
    </row>
    <row r="27" spans="1:16" s="60" customFormat="1" ht="58.5" customHeight="1" x14ac:dyDescent="0.25">
      <c r="A27" s="74" t="s">
        <v>72</v>
      </c>
      <c r="B27" s="83" t="s">
        <v>73</v>
      </c>
      <c r="C27" s="55" t="s">
        <v>7</v>
      </c>
      <c r="D27" s="55" t="s">
        <v>7</v>
      </c>
      <c r="E27" s="57">
        <f t="shared" si="3"/>
        <v>900</v>
      </c>
      <c r="F27" s="84">
        <v>900</v>
      </c>
      <c r="G27" s="58">
        <v>0</v>
      </c>
      <c r="H27" s="58">
        <f>I27+J27</f>
        <v>873.8</v>
      </c>
      <c r="I27" s="58">
        <v>873.8</v>
      </c>
      <c r="J27" s="58">
        <v>0</v>
      </c>
      <c r="K27" s="58">
        <v>873.8</v>
      </c>
      <c r="L27" s="58">
        <v>873.8</v>
      </c>
      <c r="M27" s="58">
        <v>0</v>
      </c>
      <c r="N27" s="85">
        <f t="shared" si="1"/>
        <v>0.9708888888888888</v>
      </c>
      <c r="O27" s="85">
        <f t="shared" si="2"/>
        <v>0.9708888888888888</v>
      </c>
      <c r="P27" s="88"/>
    </row>
    <row r="28" spans="1:16" ht="22.5" customHeight="1" x14ac:dyDescent="0.25">
      <c r="A28" s="75"/>
      <c r="B28" s="91" t="s">
        <v>25</v>
      </c>
      <c r="C28" s="91"/>
      <c r="D28" s="91"/>
      <c r="E28" s="37">
        <f t="shared" si="3"/>
        <v>10541.400000000001</v>
      </c>
      <c r="F28" s="37">
        <f t="shared" ref="F28:M28" si="12">F6+F26</f>
        <v>10541.400000000001</v>
      </c>
      <c r="G28" s="37">
        <f t="shared" si="12"/>
        <v>0</v>
      </c>
      <c r="H28" s="37">
        <f t="shared" si="12"/>
        <v>9547.4</v>
      </c>
      <c r="I28" s="57">
        <f t="shared" si="12"/>
        <v>9547.4</v>
      </c>
      <c r="J28" s="37">
        <f t="shared" si="12"/>
        <v>0</v>
      </c>
      <c r="K28" s="37">
        <f t="shared" si="12"/>
        <v>9547.4399999999987</v>
      </c>
      <c r="L28" s="37">
        <f t="shared" si="12"/>
        <v>9547.4399999999987</v>
      </c>
      <c r="M28" s="37">
        <f t="shared" si="12"/>
        <v>0</v>
      </c>
      <c r="N28" s="22">
        <f t="shared" si="1"/>
        <v>0.90570512455651031</v>
      </c>
      <c r="O28" s="22">
        <f t="shared" si="2"/>
        <v>0.90570891911890239</v>
      </c>
      <c r="P28" s="39"/>
    </row>
    <row r="30" spans="1:16" x14ac:dyDescent="0.25">
      <c r="I30" s="76"/>
    </row>
    <row r="31" spans="1:16" x14ac:dyDescent="0.25">
      <c r="H31" s="48"/>
    </row>
  </sheetData>
  <mergeCells count="14">
    <mergeCell ref="B26:D26"/>
    <mergeCell ref="B6:D6"/>
    <mergeCell ref="B28:D28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</mergeCells>
  <pageMargins left="0.31496062992125984" right="0.31496062992125984" top="0.35433070866141736" bottom="0.35433070866141736" header="0.31496062992125984" footer="0.31496062992125984"/>
  <pageSetup paperSize="9" scale="45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0"/>
  <sheetViews>
    <sheetView tabSelected="1" zoomScale="62" zoomScaleNormal="62" zoomScaleSheetLayoutView="50" zoomScalePageLayoutView="50" workbookViewId="0">
      <selection activeCell="B6" sqref="B6"/>
    </sheetView>
  </sheetViews>
  <sheetFormatPr defaultRowHeight="15.75" x14ac:dyDescent="0.25"/>
  <cols>
    <col min="1" max="1" width="6.5703125" style="1" customWidth="1"/>
    <col min="2" max="2" width="35.28515625" style="32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21" style="29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08" t="str">
        <f>'МП Развитие культуры'!A1:O1</f>
        <v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4" customHeight="1" x14ac:dyDescent="0.25">
      <c r="A2" s="108" t="s">
        <v>230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4" customHeight="1" x14ac:dyDescent="0.25">
      <c r="A3" s="109" t="s">
        <v>8</v>
      </c>
      <c r="B3" s="110" t="s">
        <v>9</v>
      </c>
      <c r="C3" s="101" t="s">
        <v>10</v>
      </c>
      <c r="D3" s="103"/>
      <c r="E3" s="109" t="s">
        <v>11</v>
      </c>
      <c r="F3" s="109" t="s">
        <v>12</v>
      </c>
      <c r="G3" s="109" t="s">
        <v>13</v>
      </c>
      <c r="H3" s="109" t="s">
        <v>14</v>
      </c>
      <c r="I3" s="99" t="s">
        <v>85</v>
      </c>
      <c r="J3" s="99" t="s">
        <v>15</v>
      </c>
      <c r="K3" s="109" t="s">
        <v>16</v>
      </c>
      <c r="L3" s="109"/>
      <c r="M3" s="109"/>
    </row>
    <row r="4" spans="1:13" ht="15" customHeight="1" x14ac:dyDescent="0.25">
      <c r="A4" s="109"/>
      <c r="B4" s="110"/>
      <c r="C4" s="99" t="s">
        <v>17</v>
      </c>
      <c r="D4" s="99" t="s">
        <v>18</v>
      </c>
      <c r="E4" s="109"/>
      <c r="F4" s="109"/>
      <c r="G4" s="109"/>
      <c r="H4" s="109"/>
      <c r="I4" s="107"/>
      <c r="J4" s="107"/>
      <c r="K4" s="109" t="s">
        <v>19</v>
      </c>
      <c r="L4" s="99" t="s">
        <v>20</v>
      </c>
      <c r="M4" s="109" t="s">
        <v>21</v>
      </c>
    </row>
    <row r="5" spans="1:13" ht="31.5" customHeight="1" x14ac:dyDescent="0.25">
      <c r="A5" s="109"/>
      <c r="B5" s="110"/>
      <c r="C5" s="100"/>
      <c r="D5" s="100"/>
      <c r="E5" s="109"/>
      <c r="F5" s="109"/>
      <c r="G5" s="109"/>
      <c r="H5" s="109"/>
      <c r="I5" s="100"/>
      <c r="J5" s="100"/>
      <c r="K5" s="109"/>
      <c r="L5" s="100"/>
      <c r="M5" s="109"/>
    </row>
    <row r="6" spans="1:13" s="47" customFormat="1" x14ac:dyDescent="0.25">
      <c r="A6" s="46">
        <v>1</v>
      </c>
      <c r="B6" s="46">
        <v>2</v>
      </c>
      <c r="C6" s="46">
        <f>B6+1</f>
        <v>3</v>
      </c>
      <c r="D6" s="46">
        <f t="shared" ref="D6:K6" si="0">C6+1</f>
        <v>4</v>
      </c>
      <c r="E6" s="46">
        <v>3</v>
      </c>
      <c r="F6" s="46">
        <f t="shared" si="0"/>
        <v>4</v>
      </c>
      <c r="G6" s="46">
        <f t="shared" si="0"/>
        <v>5</v>
      </c>
      <c r="H6" s="46">
        <f t="shared" si="0"/>
        <v>6</v>
      </c>
      <c r="I6" s="46">
        <f t="shared" si="0"/>
        <v>7</v>
      </c>
      <c r="J6" s="46">
        <f t="shared" si="0"/>
        <v>8</v>
      </c>
      <c r="K6" s="46">
        <f t="shared" si="0"/>
        <v>9</v>
      </c>
      <c r="L6" s="46">
        <v>10</v>
      </c>
      <c r="M6" s="46">
        <v>11</v>
      </c>
    </row>
    <row r="7" spans="1:13" ht="21.75" customHeight="1" x14ac:dyDescent="0.25">
      <c r="A7" s="23"/>
      <c r="B7" s="101" t="s">
        <v>81</v>
      </c>
      <c r="C7" s="102"/>
      <c r="D7" s="102"/>
      <c r="E7" s="102"/>
      <c r="F7" s="103"/>
      <c r="G7" s="9"/>
      <c r="H7" s="9"/>
      <c r="I7" s="9"/>
      <c r="J7" s="9"/>
      <c r="K7" s="9"/>
      <c r="L7" s="9"/>
      <c r="M7" s="9"/>
    </row>
    <row r="8" spans="1:13" s="7" customFormat="1" ht="46.5" customHeight="1" x14ac:dyDescent="0.25">
      <c r="A8" s="117">
        <v>1</v>
      </c>
      <c r="B8" s="114" t="s">
        <v>82</v>
      </c>
      <c r="C8" s="17"/>
      <c r="D8" s="17"/>
      <c r="E8" s="5" t="s">
        <v>148</v>
      </c>
      <c r="F8" s="5" t="s">
        <v>86</v>
      </c>
      <c r="G8" s="21" t="s">
        <v>38</v>
      </c>
      <c r="H8" s="20" t="s">
        <v>76</v>
      </c>
      <c r="I8" s="43">
        <f>(95000-52500)</f>
        <v>42500</v>
      </c>
      <c r="J8" s="43"/>
      <c r="K8" s="43">
        <f>M8</f>
        <v>42.5</v>
      </c>
      <c r="L8" s="43"/>
      <c r="M8" s="43">
        <f>(95000-52500)/1000</f>
        <v>42.5</v>
      </c>
    </row>
    <row r="9" spans="1:13" s="7" customFormat="1" ht="48" customHeight="1" x14ac:dyDescent="0.25">
      <c r="A9" s="118"/>
      <c r="B9" s="115"/>
      <c r="C9" s="17"/>
      <c r="D9" s="17"/>
      <c r="E9" s="5" t="s">
        <v>147</v>
      </c>
      <c r="F9" s="5" t="s">
        <v>77</v>
      </c>
      <c r="G9" s="21" t="s">
        <v>38</v>
      </c>
      <c r="H9" s="20" t="s">
        <v>76</v>
      </c>
      <c r="I9" s="43">
        <f>88.7*1000</f>
        <v>88700</v>
      </c>
      <c r="J9" s="43"/>
      <c r="K9" s="43">
        <f t="shared" ref="K9:K73" si="1">M9</f>
        <v>8.9</v>
      </c>
      <c r="L9" s="43"/>
      <c r="M9" s="43">
        <v>8.9</v>
      </c>
    </row>
    <row r="10" spans="1:13" s="7" customFormat="1" ht="48" customHeight="1" x14ac:dyDescent="0.25">
      <c r="A10" s="118"/>
      <c r="B10" s="115"/>
      <c r="C10" s="17"/>
      <c r="D10" s="17"/>
      <c r="E10" s="5" t="s">
        <v>146</v>
      </c>
      <c r="F10" s="5" t="s">
        <v>77</v>
      </c>
      <c r="G10" s="21" t="s">
        <v>38</v>
      </c>
      <c r="H10" s="20" t="s">
        <v>76</v>
      </c>
      <c r="I10" s="43">
        <f>33.2*1000</f>
        <v>33200</v>
      </c>
      <c r="J10" s="43"/>
      <c r="K10" s="43">
        <f t="shared" si="1"/>
        <v>33.1</v>
      </c>
      <c r="L10" s="43"/>
      <c r="M10" s="43">
        <v>33.1</v>
      </c>
    </row>
    <row r="11" spans="1:13" s="7" customFormat="1" ht="45.75" customHeight="1" x14ac:dyDescent="0.25">
      <c r="A11" s="118"/>
      <c r="B11" s="115"/>
      <c r="C11" s="17"/>
      <c r="D11" s="17"/>
      <c r="E11" s="5" t="s">
        <v>145</v>
      </c>
      <c r="F11" s="5" t="s">
        <v>87</v>
      </c>
      <c r="G11" s="21" t="s">
        <v>38</v>
      </c>
      <c r="H11" s="20" t="s">
        <v>76</v>
      </c>
      <c r="I11" s="43">
        <f>108.115*1000</f>
        <v>108115</v>
      </c>
      <c r="J11" s="43">
        <f>32434.5/1000</f>
        <v>32.4345</v>
      </c>
      <c r="K11" s="43">
        <f t="shared" si="1"/>
        <v>108.11499999999999</v>
      </c>
      <c r="L11" s="43">
        <f>J11</f>
        <v>32.4345</v>
      </c>
      <c r="M11" s="43">
        <f>(32434.5+75680.5)/1000</f>
        <v>108.11499999999999</v>
      </c>
    </row>
    <row r="12" spans="1:13" s="7" customFormat="1" ht="48.75" customHeight="1" x14ac:dyDescent="0.25">
      <c r="A12" s="118"/>
      <c r="B12" s="115"/>
      <c r="C12" s="19"/>
      <c r="D12" s="19"/>
      <c r="E12" s="5" t="s">
        <v>164</v>
      </c>
      <c r="F12" s="5" t="s">
        <v>78</v>
      </c>
      <c r="G12" s="21" t="s">
        <v>38</v>
      </c>
      <c r="H12" s="20" t="s">
        <v>76</v>
      </c>
      <c r="I12" s="43">
        <f>629*1000</f>
        <v>629000</v>
      </c>
      <c r="J12" s="43"/>
      <c r="K12" s="43">
        <f t="shared" si="1"/>
        <v>38</v>
      </c>
      <c r="L12" s="43"/>
      <c r="M12" s="43">
        <f>(20000+18000)/1000</f>
        <v>38</v>
      </c>
    </row>
    <row r="13" spans="1:13" s="7" customFormat="1" ht="49.5" customHeight="1" x14ac:dyDescent="0.25">
      <c r="A13" s="118"/>
      <c r="B13" s="115"/>
      <c r="C13" s="19"/>
      <c r="D13" s="19"/>
      <c r="E13" s="5" t="s">
        <v>144</v>
      </c>
      <c r="F13" s="5" t="s">
        <v>79</v>
      </c>
      <c r="G13" s="21" t="s">
        <v>38</v>
      </c>
      <c r="H13" s="20" t="s">
        <v>76</v>
      </c>
      <c r="I13" s="43">
        <f>(63875.4+27374)</f>
        <v>91249.4</v>
      </c>
      <c r="J13" s="43">
        <f>27374/1000</f>
        <v>27.373999999999999</v>
      </c>
      <c r="K13" s="43">
        <f t="shared" si="1"/>
        <v>91.275399999999991</v>
      </c>
      <c r="L13" s="43">
        <f>J13</f>
        <v>27.373999999999999</v>
      </c>
      <c r="M13" s="43">
        <f>27.4+63.8754</f>
        <v>91.275399999999991</v>
      </c>
    </row>
    <row r="14" spans="1:13" s="7" customFormat="1" ht="49.5" customHeight="1" x14ac:dyDescent="0.25">
      <c r="A14" s="118"/>
      <c r="B14" s="115"/>
      <c r="C14" s="19"/>
      <c r="D14" s="19"/>
      <c r="E14" s="5" t="s">
        <v>143</v>
      </c>
      <c r="F14" s="5" t="s">
        <v>88</v>
      </c>
      <c r="G14" s="21" t="s">
        <v>38</v>
      </c>
      <c r="H14" s="20" t="s">
        <v>76</v>
      </c>
      <c r="I14" s="43">
        <f>(31200+7200)</f>
        <v>38400</v>
      </c>
      <c r="J14" s="43"/>
      <c r="K14" s="43">
        <f t="shared" si="1"/>
        <v>38.4</v>
      </c>
      <c r="L14" s="43"/>
      <c r="M14" s="43">
        <f>(31200+7200)/1000</f>
        <v>38.4</v>
      </c>
    </row>
    <row r="15" spans="1:13" s="7" customFormat="1" ht="48.75" customHeight="1" x14ac:dyDescent="0.25">
      <c r="A15" s="118"/>
      <c r="B15" s="115"/>
      <c r="C15" s="19"/>
      <c r="D15" s="19"/>
      <c r="E15" s="5" t="s">
        <v>142</v>
      </c>
      <c r="F15" s="5" t="s">
        <v>89</v>
      </c>
      <c r="G15" s="21" t="s">
        <v>38</v>
      </c>
      <c r="H15" s="20" t="s">
        <v>76</v>
      </c>
      <c r="I15" s="43">
        <f>(82000+70000)</f>
        <v>152000</v>
      </c>
      <c r="J15" s="43"/>
      <c r="K15" s="43">
        <f t="shared" si="1"/>
        <v>152</v>
      </c>
      <c r="L15" s="43"/>
      <c r="M15" s="43">
        <f>(82000+70000)/1000</f>
        <v>152</v>
      </c>
    </row>
    <row r="16" spans="1:13" s="7" customFormat="1" ht="47.25" customHeight="1" x14ac:dyDescent="0.25">
      <c r="A16" s="118"/>
      <c r="B16" s="115"/>
      <c r="C16" s="19"/>
      <c r="D16" s="19"/>
      <c r="E16" s="5" t="s">
        <v>141</v>
      </c>
      <c r="F16" s="5" t="s">
        <v>80</v>
      </c>
      <c r="G16" s="21" t="s">
        <v>38</v>
      </c>
      <c r="H16" s="20" t="s">
        <v>76</v>
      </c>
      <c r="I16" s="43">
        <f>(38240+89837)</f>
        <v>128077</v>
      </c>
      <c r="J16" s="43"/>
      <c r="K16" s="43">
        <f t="shared" si="1"/>
        <v>128.077</v>
      </c>
      <c r="L16" s="43"/>
      <c r="M16" s="43">
        <f>(38240+89837)/1000</f>
        <v>128.077</v>
      </c>
    </row>
    <row r="17" spans="1:13" s="7" customFormat="1" ht="46.5" customHeight="1" x14ac:dyDescent="0.25">
      <c r="A17" s="119"/>
      <c r="B17" s="116"/>
      <c r="C17" s="19"/>
      <c r="D17" s="19"/>
      <c r="E17" s="5" t="s">
        <v>140</v>
      </c>
      <c r="F17" s="5" t="s">
        <v>90</v>
      </c>
      <c r="G17" s="21" t="s">
        <v>38</v>
      </c>
      <c r="H17" s="20" t="s">
        <v>76</v>
      </c>
      <c r="I17" s="43">
        <f>174.7*1000</f>
        <v>174700</v>
      </c>
      <c r="J17" s="43">
        <f>52399.2/1000</f>
        <v>52.3992</v>
      </c>
      <c r="K17" s="43">
        <f t="shared" si="1"/>
        <v>174.69919999999999</v>
      </c>
      <c r="L17" s="43">
        <f>J17</f>
        <v>52.3992</v>
      </c>
      <c r="M17" s="43">
        <f>(52399.2/1000)+122.3</f>
        <v>174.69919999999999</v>
      </c>
    </row>
    <row r="18" spans="1:13" s="7" customFormat="1" ht="51" customHeight="1" x14ac:dyDescent="0.25">
      <c r="A18" s="123">
        <v>2</v>
      </c>
      <c r="B18" s="120" t="s">
        <v>50</v>
      </c>
      <c r="C18" s="6"/>
      <c r="D18" s="6"/>
      <c r="E18" s="63" t="s">
        <v>139</v>
      </c>
      <c r="F18" s="24" t="s">
        <v>91</v>
      </c>
      <c r="G18" s="26" t="s">
        <v>38</v>
      </c>
      <c r="H18" s="25" t="s">
        <v>76</v>
      </c>
      <c r="I18" s="44">
        <f>68.1*1000</f>
        <v>68100</v>
      </c>
      <c r="J18" s="44"/>
      <c r="K18" s="43">
        <f t="shared" si="1"/>
        <v>68.099999999999994</v>
      </c>
      <c r="L18" s="44"/>
      <c r="M18" s="45">
        <v>68.099999999999994</v>
      </c>
    </row>
    <row r="19" spans="1:13" s="7" customFormat="1" ht="51" customHeight="1" x14ac:dyDescent="0.25">
      <c r="A19" s="124"/>
      <c r="B19" s="121"/>
      <c r="C19" s="6"/>
      <c r="D19" s="6"/>
      <c r="E19" s="25" t="s">
        <v>106</v>
      </c>
      <c r="F19" s="24" t="s">
        <v>107</v>
      </c>
      <c r="G19" s="26" t="s">
        <v>38</v>
      </c>
      <c r="H19" s="25" t="s">
        <v>76</v>
      </c>
      <c r="I19" s="44">
        <v>29400</v>
      </c>
      <c r="J19" s="44"/>
      <c r="K19" s="43">
        <f t="shared" si="1"/>
        <v>29.4</v>
      </c>
      <c r="L19" s="44"/>
      <c r="M19" s="45">
        <v>29.4</v>
      </c>
    </row>
    <row r="20" spans="1:13" s="7" customFormat="1" ht="51" customHeight="1" x14ac:dyDescent="0.25">
      <c r="A20" s="124"/>
      <c r="B20" s="121"/>
      <c r="C20" s="6"/>
      <c r="D20" s="6"/>
      <c r="E20" s="25" t="s">
        <v>168</v>
      </c>
      <c r="F20" s="63" t="s">
        <v>91</v>
      </c>
      <c r="G20" s="26" t="s">
        <v>38</v>
      </c>
      <c r="H20" s="25" t="s">
        <v>76</v>
      </c>
      <c r="I20" s="44">
        <v>25930</v>
      </c>
      <c r="J20" s="44"/>
      <c r="K20" s="43">
        <v>25.9</v>
      </c>
      <c r="L20" s="44"/>
      <c r="M20" s="43">
        <v>25.9</v>
      </c>
    </row>
    <row r="21" spans="1:13" s="7" customFormat="1" ht="51" customHeight="1" x14ac:dyDescent="0.25">
      <c r="A21" s="125"/>
      <c r="B21" s="122"/>
      <c r="C21" s="6"/>
      <c r="D21" s="6"/>
      <c r="E21" s="25" t="s">
        <v>169</v>
      </c>
      <c r="F21" s="63" t="s">
        <v>170</v>
      </c>
      <c r="G21" s="26" t="s">
        <v>38</v>
      </c>
      <c r="H21" s="25" t="s">
        <v>76</v>
      </c>
      <c r="I21" s="44">
        <v>312000</v>
      </c>
      <c r="J21" s="44"/>
      <c r="K21" s="43">
        <v>312</v>
      </c>
      <c r="L21" s="44"/>
      <c r="M21" s="43">
        <v>312</v>
      </c>
    </row>
    <row r="22" spans="1:13" s="7" customFormat="1" ht="51" customHeight="1" x14ac:dyDescent="0.25">
      <c r="A22" s="123">
        <v>3</v>
      </c>
      <c r="B22" s="126" t="s">
        <v>52</v>
      </c>
      <c r="C22" s="6"/>
      <c r="D22" s="6"/>
      <c r="E22" s="25" t="s">
        <v>163</v>
      </c>
      <c r="F22" s="24" t="s">
        <v>92</v>
      </c>
      <c r="G22" s="26" t="s">
        <v>38</v>
      </c>
      <c r="H22" s="25" t="s">
        <v>76</v>
      </c>
      <c r="I22" s="44">
        <f>248.4*1000</f>
        <v>248400</v>
      </c>
      <c r="J22" s="44">
        <v>74.5</v>
      </c>
      <c r="K22" s="43">
        <f t="shared" si="1"/>
        <v>248.37</v>
      </c>
      <c r="L22" s="44">
        <f>J22</f>
        <v>74.5</v>
      </c>
      <c r="M22" s="68">
        <f>74.5+173.88-0.01</f>
        <v>248.37</v>
      </c>
    </row>
    <row r="23" spans="1:13" s="7" customFormat="1" ht="51" customHeight="1" x14ac:dyDescent="0.25">
      <c r="A23" s="124"/>
      <c r="B23" s="127"/>
      <c r="C23" s="6"/>
      <c r="D23" s="6"/>
      <c r="E23" s="24" t="s">
        <v>113</v>
      </c>
      <c r="F23" s="24" t="s">
        <v>114</v>
      </c>
      <c r="G23" s="26" t="s">
        <v>38</v>
      </c>
      <c r="H23" s="25" t="s">
        <v>76</v>
      </c>
      <c r="I23" s="44">
        <v>17100</v>
      </c>
      <c r="J23" s="44"/>
      <c r="K23" s="43">
        <f t="shared" si="1"/>
        <v>17.100000000000001</v>
      </c>
      <c r="L23" s="44"/>
      <c r="M23" s="45">
        <v>17.100000000000001</v>
      </c>
    </row>
    <row r="24" spans="1:13" s="7" customFormat="1" ht="51" customHeight="1" x14ac:dyDescent="0.25">
      <c r="A24" s="124"/>
      <c r="B24" s="127"/>
      <c r="C24" s="6"/>
      <c r="D24" s="6"/>
      <c r="E24" s="25" t="s">
        <v>111</v>
      </c>
      <c r="F24" s="24" t="s">
        <v>112</v>
      </c>
      <c r="G24" s="26" t="s">
        <v>38</v>
      </c>
      <c r="H24" s="25" t="s">
        <v>76</v>
      </c>
      <c r="I24" s="44">
        <v>108300</v>
      </c>
      <c r="J24" s="44"/>
      <c r="K24" s="43">
        <f>M24</f>
        <v>81.069999999999993</v>
      </c>
      <c r="L24" s="44"/>
      <c r="M24" s="45">
        <f>30.498+25.272+25.3</f>
        <v>81.069999999999993</v>
      </c>
    </row>
    <row r="25" spans="1:13" s="7" customFormat="1" ht="51" customHeight="1" x14ac:dyDescent="0.25">
      <c r="A25" s="125"/>
      <c r="B25" s="128"/>
      <c r="C25" s="6"/>
      <c r="D25" s="6"/>
      <c r="E25" s="25" t="s">
        <v>182</v>
      </c>
      <c r="F25" s="63" t="s">
        <v>183</v>
      </c>
      <c r="G25" s="26" t="s">
        <v>38</v>
      </c>
      <c r="H25" s="25" t="s">
        <v>76</v>
      </c>
      <c r="I25" s="44">
        <v>27258</v>
      </c>
      <c r="J25" s="44"/>
      <c r="K25" s="43">
        <v>27.3</v>
      </c>
      <c r="L25" s="44"/>
      <c r="M25" s="45">
        <v>27.3</v>
      </c>
    </row>
    <row r="26" spans="1:13" s="7" customFormat="1" ht="51" customHeight="1" x14ac:dyDescent="0.25">
      <c r="A26" s="123">
        <v>4</v>
      </c>
      <c r="B26" s="126" t="s">
        <v>54</v>
      </c>
      <c r="C26" s="6"/>
      <c r="D26" s="6"/>
      <c r="E26" s="25" t="s">
        <v>138</v>
      </c>
      <c r="F26" s="5" t="s">
        <v>87</v>
      </c>
      <c r="G26" s="26" t="s">
        <v>38</v>
      </c>
      <c r="H26" s="25" t="s">
        <v>76</v>
      </c>
      <c r="I26" s="44">
        <f>310.2*1000</f>
        <v>310200</v>
      </c>
      <c r="J26" s="44">
        <v>93.1</v>
      </c>
      <c r="K26" s="43">
        <f t="shared" si="1"/>
        <v>310.24</v>
      </c>
      <c r="L26" s="44">
        <f>J26</f>
        <v>93.1</v>
      </c>
      <c r="M26" s="45">
        <f>93.1+217.14</f>
        <v>310.24</v>
      </c>
    </row>
    <row r="27" spans="1:13" s="7" customFormat="1" ht="51" customHeight="1" x14ac:dyDescent="0.25">
      <c r="A27" s="124"/>
      <c r="B27" s="127"/>
      <c r="C27" s="6"/>
      <c r="D27" s="6"/>
      <c r="E27" s="25" t="s">
        <v>137</v>
      </c>
      <c r="F27" s="24" t="s">
        <v>77</v>
      </c>
      <c r="G27" s="26" t="s">
        <v>38</v>
      </c>
      <c r="H27" s="25" t="s">
        <v>76</v>
      </c>
      <c r="I27" s="44">
        <f>53.4*1000</f>
        <v>53400</v>
      </c>
      <c r="J27" s="44"/>
      <c r="K27" s="43">
        <f t="shared" si="1"/>
        <v>53.4</v>
      </c>
      <c r="L27" s="44"/>
      <c r="M27" s="45">
        <v>53.4</v>
      </c>
    </row>
    <row r="28" spans="1:13" s="7" customFormat="1" ht="51" customHeight="1" x14ac:dyDescent="0.25">
      <c r="A28" s="124"/>
      <c r="B28" s="127"/>
      <c r="C28" s="6"/>
      <c r="D28" s="6"/>
      <c r="E28" s="25" t="s">
        <v>136</v>
      </c>
      <c r="F28" s="24" t="s">
        <v>83</v>
      </c>
      <c r="G28" s="26" t="s">
        <v>38</v>
      </c>
      <c r="H28" s="25" t="s">
        <v>76</v>
      </c>
      <c r="I28" s="44">
        <f>1.6*1000</f>
        <v>1600</v>
      </c>
      <c r="J28" s="44"/>
      <c r="K28" s="43">
        <f t="shared" si="1"/>
        <v>1.6</v>
      </c>
      <c r="L28" s="44"/>
      <c r="M28" s="45">
        <v>1.6</v>
      </c>
    </row>
    <row r="29" spans="1:13" s="7" customFormat="1" ht="51" customHeight="1" x14ac:dyDescent="0.25">
      <c r="A29" s="124"/>
      <c r="B29" s="127"/>
      <c r="C29" s="6"/>
      <c r="D29" s="6"/>
      <c r="E29" s="25" t="s">
        <v>136</v>
      </c>
      <c r="F29" s="24" t="s">
        <v>93</v>
      </c>
      <c r="G29" s="26" t="s">
        <v>38</v>
      </c>
      <c r="H29" s="25" t="s">
        <v>76</v>
      </c>
      <c r="I29" s="44">
        <f>8*1000</f>
        <v>8000</v>
      </c>
      <c r="J29" s="44"/>
      <c r="K29" s="43">
        <f>M29</f>
        <v>8</v>
      </c>
      <c r="L29" s="44"/>
      <c r="M29" s="45">
        <v>8</v>
      </c>
    </row>
    <row r="30" spans="1:13" s="7" customFormat="1" ht="51" customHeight="1" x14ac:dyDescent="0.25">
      <c r="A30" s="124"/>
      <c r="B30" s="127"/>
      <c r="C30" s="6"/>
      <c r="D30" s="6"/>
      <c r="E30" s="25" t="s">
        <v>153</v>
      </c>
      <c r="F30" s="54" t="s">
        <v>155</v>
      </c>
      <c r="G30" s="26" t="s">
        <v>38</v>
      </c>
      <c r="H30" s="25" t="s">
        <v>76</v>
      </c>
      <c r="I30" s="44">
        <v>32000</v>
      </c>
      <c r="J30" s="44"/>
      <c r="K30" s="43">
        <v>32</v>
      </c>
      <c r="L30" s="44"/>
      <c r="M30" s="45">
        <v>32</v>
      </c>
    </row>
    <row r="31" spans="1:13" s="7" customFormat="1" ht="47.25" customHeight="1" x14ac:dyDescent="0.25">
      <c r="A31" s="124"/>
      <c r="B31" s="127"/>
      <c r="C31" s="6"/>
      <c r="D31" s="6"/>
      <c r="E31" s="50" t="s">
        <v>154</v>
      </c>
      <c r="F31" s="49" t="s">
        <v>156</v>
      </c>
      <c r="G31" s="26" t="s">
        <v>38</v>
      </c>
      <c r="H31" s="25" t="s">
        <v>76</v>
      </c>
      <c r="I31" s="61">
        <v>47412</v>
      </c>
      <c r="J31" s="49"/>
      <c r="K31" s="43">
        <f>M31</f>
        <v>47.4</v>
      </c>
      <c r="L31" s="67"/>
      <c r="M31" s="45">
        <v>47.4</v>
      </c>
    </row>
    <row r="32" spans="1:13" s="7" customFormat="1" ht="47.25" customHeight="1" x14ac:dyDescent="0.25">
      <c r="A32" s="124"/>
      <c r="B32" s="127"/>
      <c r="C32" s="6"/>
      <c r="D32" s="6"/>
      <c r="E32" s="50" t="s">
        <v>171</v>
      </c>
      <c r="F32" s="50" t="s">
        <v>172</v>
      </c>
      <c r="G32" s="26" t="s">
        <v>38</v>
      </c>
      <c r="H32" s="25" t="s">
        <v>76</v>
      </c>
      <c r="I32" s="61">
        <v>11232</v>
      </c>
      <c r="J32" s="49"/>
      <c r="K32" s="43">
        <v>11.3</v>
      </c>
      <c r="L32" s="67"/>
      <c r="M32" s="45">
        <v>11.3</v>
      </c>
    </row>
    <row r="33" spans="1:13" s="7" customFormat="1" ht="47.25" customHeight="1" x14ac:dyDescent="0.25">
      <c r="A33" s="124"/>
      <c r="B33" s="127"/>
      <c r="C33" s="6"/>
      <c r="D33" s="6"/>
      <c r="E33" s="50" t="s">
        <v>173</v>
      </c>
      <c r="F33" s="49" t="s">
        <v>174</v>
      </c>
      <c r="G33" s="26" t="s">
        <v>38</v>
      </c>
      <c r="H33" s="25" t="s">
        <v>76</v>
      </c>
      <c r="I33" s="61">
        <v>16000</v>
      </c>
      <c r="J33" s="49"/>
      <c r="K33" s="43">
        <v>16</v>
      </c>
      <c r="L33" s="67"/>
      <c r="M33" s="45">
        <v>16</v>
      </c>
    </row>
    <row r="34" spans="1:13" s="7" customFormat="1" ht="47.25" customHeight="1" x14ac:dyDescent="0.25">
      <c r="A34" s="124"/>
      <c r="B34" s="127"/>
      <c r="C34" s="6"/>
      <c r="D34" s="6"/>
      <c r="E34" s="50" t="s">
        <v>175</v>
      </c>
      <c r="F34" s="50" t="s">
        <v>83</v>
      </c>
      <c r="G34" s="26" t="s">
        <v>38</v>
      </c>
      <c r="H34" s="25" t="s">
        <v>76</v>
      </c>
      <c r="I34" s="61">
        <v>105124</v>
      </c>
      <c r="J34" s="49"/>
      <c r="K34" s="43">
        <v>105.2</v>
      </c>
      <c r="L34" s="67"/>
      <c r="M34" s="45">
        <v>105.2</v>
      </c>
    </row>
    <row r="35" spans="1:13" s="7" customFormat="1" ht="47.25" customHeight="1" x14ac:dyDescent="0.25">
      <c r="A35" s="124"/>
      <c r="B35" s="127"/>
      <c r="C35" s="6"/>
      <c r="D35" s="6"/>
      <c r="E35" s="50" t="s">
        <v>176</v>
      </c>
      <c r="F35" s="49" t="s">
        <v>177</v>
      </c>
      <c r="G35" s="26" t="s">
        <v>38</v>
      </c>
      <c r="H35" s="25" t="s">
        <v>76</v>
      </c>
      <c r="I35" s="61">
        <v>27300</v>
      </c>
      <c r="J35" s="49"/>
      <c r="K35" s="43">
        <v>27.3</v>
      </c>
      <c r="L35" s="67"/>
      <c r="M35" s="45">
        <v>27.3</v>
      </c>
    </row>
    <row r="36" spans="1:13" s="7" customFormat="1" ht="47.25" customHeight="1" x14ac:dyDescent="0.25">
      <c r="A36" s="124"/>
      <c r="B36" s="127"/>
      <c r="C36" s="6"/>
      <c r="D36" s="6"/>
      <c r="E36" s="50" t="s">
        <v>178</v>
      </c>
      <c r="F36" s="50" t="s">
        <v>83</v>
      </c>
      <c r="G36" s="26" t="s">
        <v>38</v>
      </c>
      <c r="H36" s="25" t="s">
        <v>76</v>
      </c>
      <c r="I36" s="61">
        <v>25200</v>
      </c>
      <c r="J36" s="49"/>
      <c r="K36" s="43">
        <v>25.2</v>
      </c>
      <c r="L36" s="67"/>
      <c r="M36" s="45">
        <v>25.2</v>
      </c>
    </row>
    <row r="37" spans="1:13" s="7" customFormat="1" ht="47.25" customHeight="1" x14ac:dyDescent="0.25">
      <c r="A37" s="124"/>
      <c r="B37" s="127"/>
      <c r="C37" s="6"/>
      <c r="D37" s="6"/>
      <c r="E37" s="50" t="s">
        <v>171</v>
      </c>
      <c r="F37" s="50" t="s">
        <v>172</v>
      </c>
      <c r="G37" s="26" t="s">
        <v>38</v>
      </c>
      <c r="H37" s="25" t="s">
        <v>76</v>
      </c>
      <c r="I37" s="61">
        <v>11232</v>
      </c>
      <c r="J37" s="49"/>
      <c r="K37" s="43">
        <v>11.3</v>
      </c>
      <c r="L37" s="67"/>
      <c r="M37" s="45">
        <v>11.3</v>
      </c>
    </row>
    <row r="38" spans="1:13" s="7" customFormat="1" ht="47.25" customHeight="1" x14ac:dyDescent="0.25">
      <c r="A38" s="124"/>
      <c r="B38" s="127"/>
      <c r="C38" s="6"/>
      <c r="D38" s="6"/>
      <c r="E38" s="50" t="s">
        <v>179</v>
      </c>
      <c r="F38" s="50" t="s">
        <v>83</v>
      </c>
      <c r="G38" s="26" t="s">
        <v>38</v>
      </c>
      <c r="H38" s="25" t="s">
        <v>76</v>
      </c>
      <c r="I38" s="61">
        <v>6800</v>
      </c>
      <c r="J38" s="49"/>
      <c r="K38" s="43">
        <v>6.8</v>
      </c>
      <c r="L38" s="67"/>
      <c r="M38" s="45">
        <v>6.8</v>
      </c>
    </row>
    <row r="39" spans="1:13" s="7" customFormat="1" ht="47.25" customHeight="1" x14ac:dyDescent="0.25">
      <c r="A39" s="124"/>
      <c r="B39" s="127"/>
      <c r="C39" s="6"/>
      <c r="D39" s="6"/>
      <c r="E39" s="50" t="s">
        <v>180</v>
      </c>
      <c r="F39" s="50" t="s">
        <v>181</v>
      </c>
      <c r="G39" s="26" t="s">
        <v>38</v>
      </c>
      <c r="H39" s="25" t="s">
        <v>76</v>
      </c>
      <c r="I39" s="61">
        <v>9800</v>
      </c>
      <c r="J39" s="49"/>
      <c r="K39" s="43">
        <v>9.8000000000000007</v>
      </c>
      <c r="L39" s="67"/>
      <c r="M39" s="45">
        <v>9.8000000000000007</v>
      </c>
    </row>
    <row r="40" spans="1:13" s="7" customFormat="1" ht="47.25" customHeight="1" x14ac:dyDescent="0.25">
      <c r="A40" s="125"/>
      <c r="B40" s="128"/>
      <c r="C40" s="6"/>
      <c r="D40" s="6"/>
      <c r="E40" s="50" t="s">
        <v>180</v>
      </c>
      <c r="F40" s="49" t="s">
        <v>177</v>
      </c>
      <c r="G40" s="26" t="s">
        <v>38</v>
      </c>
      <c r="H40" s="25" t="s">
        <v>76</v>
      </c>
      <c r="I40" s="61">
        <v>39400</v>
      </c>
      <c r="J40" s="49"/>
      <c r="K40" s="43">
        <v>39.4</v>
      </c>
      <c r="L40" s="67"/>
      <c r="M40" s="45">
        <v>39.4</v>
      </c>
    </row>
    <row r="41" spans="1:13" s="7" customFormat="1" ht="51" customHeight="1" x14ac:dyDescent="0.25">
      <c r="A41" s="123">
        <v>5</v>
      </c>
      <c r="B41" s="120" t="s">
        <v>59</v>
      </c>
      <c r="C41" s="6"/>
      <c r="D41" s="6"/>
      <c r="E41" s="25" t="s">
        <v>135</v>
      </c>
      <c r="F41" s="24" t="s">
        <v>94</v>
      </c>
      <c r="G41" s="26" t="s">
        <v>38</v>
      </c>
      <c r="H41" s="25" t="s">
        <v>76</v>
      </c>
      <c r="I41" s="44">
        <f>31.5*1000</f>
        <v>31500</v>
      </c>
      <c r="J41" s="44">
        <v>9.5</v>
      </c>
      <c r="K41" s="43">
        <f t="shared" si="1"/>
        <v>31.5</v>
      </c>
      <c r="L41" s="44">
        <f>J41</f>
        <v>9.5</v>
      </c>
      <c r="M41" s="45">
        <v>31.5</v>
      </c>
    </row>
    <row r="42" spans="1:13" s="7" customFormat="1" ht="48" customHeight="1" x14ac:dyDescent="0.25">
      <c r="A42" s="124"/>
      <c r="B42" s="121"/>
      <c r="C42" s="6"/>
      <c r="D42" s="6"/>
      <c r="E42" s="25" t="s">
        <v>131</v>
      </c>
      <c r="F42" s="24" t="s">
        <v>95</v>
      </c>
      <c r="G42" s="26" t="s">
        <v>38</v>
      </c>
      <c r="H42" s="25" t="s">
        <v>76</v>
      </c>
      <c r="I42" s="44">
        <f>21.1*1000</f>
        <v>21100</v>
      </c>
      <c r="J42" s="44">
        <v>6.3</v>
      </c>
      <c r="K42" s="43">
        <f t="shared" si="1"/>
        <v>21.089600000000001</v>
      </c>
      <c r="L42" s="44">
        <f>J42</f>
        <v>6.3</v>
      </c>
      <c r="M42" s="45">
        <f>6.3+14.7896</f>
        <v>21.089600000000001</v>
      </c>
    </row>
    <row r="43" spans="1:13" s="7" customFormat="1" ht="48" customHeight="1" x14ac:dyDescent="0.25">
      <c r="A43" s="124"/>
      <c r="B43" s="121"/>
      <c r="C43" s="6"/>
      <c r="D43" s="6"/>
      <c r="E43" s="25" t="s">
        <v>134</v>
      </c>
      <c r="F43" s="24" t="s">
        <v>96</v>
      </c>
      <c r="G43" s="26" t="s">
        <v>38</v>
      </c>
      <c r="H43" s="25" t="s">
        <v>76</v>
      </c>
      <c r="I43" s="44">
        <f>54.6*1000</f>
        <v>54600</v>
      </c>
      <c r="J43" s="44"/>
      <c r="K43" s="43">
        <f t="shared" si="1"/>
        <v>54.6</v>
      </c>
      <c r="L43" s="44"/>
      <c r="M43" s="45">
        <v>54.6</v>
      </c>
    </row>
    <row r="44" spans="1:13" s="7" customFormat="1" ht="47.25" customHeight="1" x14ac:dyDescent="0.25">
      <c r="A44" s="124"/>
      <c r="B44" s="121"/>
      <c r="C44" s="6"/>
      <c r="D44" s="6"/>
      <c r="E44" s="25" t="s">
        <v>133</v>
      </c>
      <c r="F44" s="24" t="s">
        <v>97</v>
      </c>
      <c r="G44" s="26" t="s">
        <v>38</v>
      </c>
      <c r="H44" s="25" t="s">
        <v>76</v>
      </c>
      <c r="I44" s="44">
        <f>114*1000</f>
        <v>114000</v>
      </c>
      <c r="J44" s="44"/>
      <c r="K44" s="43">
        <f t="shared" si="1"/>
        <v>114</v>
      </c>
      <c r="L44" s="44"/>
      <c r="M44" s="45">
        <v>114</v>
      </c>
    </row>
    <row r="45" spans="1:13" s="7" customFormat="1" ht="48" customHeight="1" x14ac:dyDescent="0.25">
      <c r="A45" s="124"/>
      <c r="B45" s="121"/>
      <c r="C45" s="6"/>
      <c r="D45" s="6"/>
      <c r="E45" s="25" t="s">
        <v>132</v>
      </c>
      <c r="F45" s="24" t="s">
        <v>84</v>
      </c>
      <c r="G45" s="26" t="s">
        <v>38</v>
      </c>
      <c r="H45" s="25" t="s">
        <v>76</v>
      </c>
      <c r="I45" s="44">
        <f>599*1000</f>
        <v>599000</v>
      </c>
      <c r="J45" s="44"/>
      <c r="K45" s="43">
        <f t="shared" si="1"/>
        <v>599</v>
      </c>
      <c r="L45" s="44"/>
      <c r="M45" s="45">
        <v>599</v>
      </c>
    </row>
    <row r="46" spans="1:13" s="7" customFormat="1" ht="48" customHeight="1" x14ac:dyDescent="0.25">
      <c r="A46" s="124"/>
      <c r="B46" s="121"/>
      <c r="C46" s="6"/>
      <c r="D46" s="6"/>
      <c r="E46" s="25" t="s">
        <v>184</v>
      </c>
      <c r="F46" s="63" t="s">
        <v>96</v>
      </c>
      <c r="G46" s="26" t="s">
        <v>38</v>
      </c>
      <c r="H46" s="25" t="s">
        <v>76</v>
      </c>
      <c r="I46" s="44">
        <v>78000</v>
      </c>
      <c r="J46" s="44"/>
      <c r="K46" s="43">
        <v>78</v>
      </c>
      <c r="L46" s="44"/>
      <c r="M46" s="45">
        <v>78</v>
      </c>
    </row>
    <row r="47" spans="1:13" s="7" customFormat="1" ht="48" customHeight="1" x14ac:dyDescent="0.25">
      <c r="A47" s="124"/>
      <c r="B47" s="121"/>
      <c r="C47" s="6"/>
      <c r="D47" s="6"/>
      <c r="E47" s="25" t="s">
        <v>184</v>
      </c>
      <c r="F47" s="63" t="s">
        <v>97</v>
      </c>
      <c r="G47" s="26" t="s">
        <v>38</v>
      </c>
      <c r="H47" s="25" t="s">
        <v>76</v>
      </c>
      <c r="I47" s="44">
        <v>60400</v>
      </c>
      <c r="J47" s="44"/>
      <c r="K47" s="43">
        <v>60.4</v>
      </c>
      <c r="L47" s="44"/>
      <c r="M47" s="45">
        <v>60.4</v>
      </c>
    </row>
    <row r="48" spans="1:13" s="7" customFormat="1" ht="48" customHeight="1" x14ac:dyDescent="0.25">
      <c r="A48" s="125"/>
      <c r="B48" s="122"/>
      <c r="C48" s="6"/>
      <c r="D48" s="6"/>
      <c r="E48" s="25" t="s">
        <v>185</v>
      </c>
      <c r="F48" s="63" t="s">
        <v>186</v>
      </c>
      <c r="G48" s="26" t="s">
        <v>38</v>
      </c>
      <c r="H48" s="25" t="s">
        <v>76</v>
      </c>
      <c r="I48" s="44">
        <v>25025</v>
      </c>
      <c r="J48" s="44"/>
      <c r="K48" s="43">
        <v>25.1</v>
      </c>
      <c r="L48" s="44"/>
      <c r="M48" s="45">
        <v>25.1</v>
      </c>
    </row>
    <row r="49" spans="1:13" s="7" customFormat="1" ht="51" customHeight="1" x14ac:dyDescent="0.25">
      <c r="A49" s="123">
        <v>6</v>
      </c>
      <c r="B49" s="120" t="s">
        <v>42</v>
      </c>
      <c r="C49" s="6"/>
      <c r="D49" s="6"/>
      <c r="E49" s="25" t="s">
        <v>131</v>
      </c>
      <c r="F49" s="24" t="s">
        <v>98</v>
      </c>
      <c r="G49" s="26" t="s">
        <v>38</v>
      </c>
      <c r="H49" s="25" t="s">
        <v>76</v>
      </c>
      <c r="I49" s="44">
        <f>120*1000</f>
        <v>120000</v>
      </c>
      <c r="J49" s="44"/>
      <c r="K49" s="43">
        <f t="shared" si="1"/>
        <v>120</v>
      </c>
      <c r="L49" s="44"/>
      <c r="M49" s="45">
        <v>120</v>
      </c>
    </row>
    <row r="50" spans="1:13" s="7" customFormat="1" ht="51" customHeight="1" x14ac:dyDescent="0.25">
      <c r="A50" s="124"/>
      <c r="B50" s="121"/>
      <c r="C50" s="6"/>
      <c r="D50" s="6"/>
      <c r="E50" s="25" t="s">
        <v>131</v>
      </c>
      <c r="F50" s="24" t="s">
        <v>89</v>
      </c>
      <c r="G50" s="26" t="s">
        <v>38</v>
      </c>
      <c r="H50" s="25" t="s">
        <v>76</v>
      </c>
      <c r="I50" s="44">
        <f>80*1000</f>
        <v>80000</v>
      </c>
      <c r="J50" s="44"/>
      <c r="K50" s="43">
        <f t="shared" si="1"/>
        <v>80</v>
      </c>
      <c r="L50" s="44"/>
      <c r="M50" s="45">
        <v>80</v>
      </c>
    </row>
    <row r="51" spans="1:13" s="7" customFormat="1" ht="51" customHeight="1" x14ac:dyDescent="0.25">
      <c r="A51" s="124"/>
      <c r="B51" s="121"/>
      <c r="C51" s="6"/>
      <c r="D51" s="6"/>
      <c r="E51" s="25" t="s">
        <v>131</v>
      </c>
      <c r="F51" s="24" t="s">
        <v>99</v>
      </c>
      <c r="G51" s="26" t="s">
        <v>38</v>
      </c>
      <c r="H51" s="25" t="s">
        <v>76</v>
      </c>
      <c r="I51" s="44">
        <f>38.9*1000</f>
        <v>38900</v>
      </c>
      <c r="J51" s="44"/>
      <c r="K51" s="43">
        <f t="shared" si="1"/>
        <v>38.9</v>
      </c>
      <c r="L51" s="44"/>
      <c r="M51" s="45">
        <v>38.9</v>
      </c>
    </row>
    <row r="52" spans="1:13" s="7" customFormat="1" ht="51" customHeight="1" x14ac:dyDescent="0.25">
      <c r="A52" s="124"/>
      <c r="B52" s="121"/>
      <c r="C52" s="6"/>
      <c r="D52" s="6"/>
      <c r="E52" s="25" t="s">
        <v>131</v>
      </c>
      <c r="F52" s="24" t="s">
        <v>100</v>
      </c>
      <c r="G52" s="26" t="s">
        <v>38</v>
      </c>
      <c r="H52" s="25" t="s">
        <v>76</v>
      </c>
      <c r="I52" s="44">
        <f>50*1000</f>
        <v>50000</v>
      </c>
      <c r="J52" s="44"/>
      <c r="K52" s="43">
        <f t="shared" si="1"/>
        <v>50</v>
      </c>
      <c r="L52" s="44"/>
      <c r="M52" s="45">
        <v>50</v>
      </c>
    </row>
    <row r="53" spans="1:13" s="7" customFormat="1" ht="51" customHeight="1" x14ac:dyDescent="0.25">
      <c r="A53" s="124"/>
      <c r="B53" s="121"/>
      <c r="C53" s="6"/>
      <c r="D53" s="6"/>
      <c r="E53" s="25" t="s">
        <v>131</v>
      </c>
      <c r="F53" s="24" t="s">
        <v>101</v>
      </c>
      <c r="G53" s="26" t="s">
        <v>38</v>
      </c>
      <c r="H53" s="25" t="s">
        <v>76</v>
      </c>
      <c r="I53" s="44">
        <f>60*1000</f>
        <v>60000</v>
      </c>
      <c r="J53" s="44"/>
      <c r="K53" s="43">
        <f>M53</f>
        <v>60</v>
      </c>
      <c r="L53" s="44"/>
      <c r="M53" s="45">
        <v>60</v>
      </c>
    </row>
    <row r="54" spans="1:13" s="7" customFormat="1" ht="51" customHeight="1" x14ac:dyDescent="0.25">
      <c r="A54" s="124"/>
      <c r="B54" s="121"/>
      <c r="C54" s="6"/>
      <c r="D54" s="6"/>
      <c r="E54" s="53" t="s">
        <v>149</v>
      </c>
      <c r="F54" s="53" t="s">
        <v>150</v>
      </c>
      <c r="G54" s="26" t="s">
        <v>38</v>
      </c>
      <c r="H54" s="25" t="s">
        <v>76</v>
      </c>
      <c r="I54" s="51">
        <v>232750</v>
      </c>
      <c r="J54" s="52"/>
      <c r="K54" s="52">
        <v>232.8</v>
      </c>
      <c r="L54" s="52"/>
      <c r="M54" s="52">
        <v>232.8</v>
      </c>
    </row>
    <row r="55" spans="1:13" s="7" customFormat="1" ht="51" customHeight="1" x14ac:dyDescent="0.25">
      <c r="A55" s="124"/>
      <c r="B55" s="121"/>
      <c r="C55" s="6"/>
      <c r="D55" s="6"/>
      <c r="E55" s="53" t="s">
        <v>190</v>
      </c>
      <c r="F55" s="53" t="s">
        <v>189</v>
      </c>
      <c r="G55" s="26" t="s">
        <v>38</v>
      </c>
      <c r="H55" s="25" t="s">
        <v>76</v>
      </c>
      <c r="I55" s="51">
        <v>131800</v>
      </c>
      <c r="J55" s="52"/>
      <c r="K55" s="52">
        <v>131.80000000000001</v>
      </c>
      <c r="L55" s="52"/>
      <c r="M55" s="52">
        <v>131.80000000000001</v>
      </c>
    </row>
    <row r="56" spans="1:13" s="7" customFormat="1" ht="51" customHeight="1" x14ac:dyDescent="0.25">
      <c r="A56" s="124"/>
      <c r="B56" s="121"/>
      <c r="C56" s="6"/>
      <c r="D56" s="6"/>
      <c r="E56" s="53" t="s">
        <v>187</v>
      </c>
      <c r="F56" s="53" t="s">
        <v>191</v>
      </c>
      <c r="G56" s="26" t="s">
        <v>38</v>
      </c>
      <c r="H56" s="25" t="s">
        <v>76</v>
      </c>
      <c r="I56" s="51">
        <v>80000</v>
      </c>
      <c r="J56" s="52"/>
      <c r="K56" s="52">
        <v>80</v>
      </c>
      <c r="L56" s="52"/>
      <c r="M56" s="52">
        <v>80</v>
      </c>
    </row>
    <row r="57" spans="1:13" s="7" customFormat="1" ht="51" customHeight="1" x14ac:dyDescent="0.25">
      <c r="A57" s="124"/>
      <c r="B57" s="121"/>
      <c r="C57" s="6"/>
      <c r="D57" s="6"/>
      <c r="E57" s="53" t="s">
        <v>188</v>
      </c>
      <c r="F57" s="63" t="s">
        <v>99</v>
      </c>
      <c r="G57" s="26" t="s">
        <v>38</v>
      </c>
      <c r="H57" s="25" t="s">
        <v>76</v>
      </c>
      <c r="I57" s="51">
        <v>16500</v>
      </c>
      <c r="J57" s="52"/>
      <c r="K57" s="52">
        <v>16.5</v>
      </c>
      <c r="L57" s="52"/>
      <c r="M57" s="52">
        <v>16.5</v>
      </c>
    </row>
    <row r="58" spans="1:13" s="7" customFormat="1" ht="51" customHeight="1" x14ac:dyDescent="0.25">
      <c r="A58" s="124"/>
      <c r="B58" s="121"/>
      <c r="C58" s="6"/>
      <c r="D58" s="6"/>
      <c r="E58" s="53" t="s">
        <v>187</v>
      </c>
      <c r="F58" s="63" t="s">
        <v>96</v>
      </c>
      <c r="G58" s="26" t="s">
        <v>38</v>
      </c>
      <c r="H58" s="25" t="s">
        <v>76</v>
      </c>
      <c r="I58" s="51">
        <v>45000</v>
      </c>
      <c r="J58" s="52"/>
      <c r="K58" s="52">
        <v>45</v>
      </c>
      <c r="L58" s="52"/>
      <c r="M58" s="52">
        <v>45</v>
      </c>
    </row>
    <row r="59" spans="1:13" s="7" customFormat="1" ht="51" customHeight="1" x14ac:dyDescent="0.25">
      <c r="A59" s="125"/>
      <c r="B59" s="122"/>
      <c r="C59" s="6"/>
      <c r="D59" s="6"/>
      <c r="E59" s="53" t="s">
        <v>187</v>
      </c>
      <c r="F59" s="53" t="s">
        <v>192</v>
      </c>
      <c r="G59" s="26" t="s">
        <v>38</v>
      </c>
      <c r="H59" s="25" t="s">
        <v>76</v>
      </c>
      <c r="I59" s="51">
        <v>60000</v>
      </c>
      <c r="J59" s="52"/>
      <c r="K59" s="52">
        <v>60</v>
      </c>
      <c r="L59" s="52"/>
      <c r="M59" s="52">
        <v>60</v>
      </c>
    </row>
    <row r="60" spans="1:13" s="7" customFormat="1" ht="51" customHeight="1" x14ac:dyDescent="0.25">
      <c r="A60" s="123">
        <v>7</v>
      </c>
      <c r="B60" s="120" t="s">
        <v>63</v>
      </c>
      <c r="C60" s="6"/>
      <c r="D60" s="6"/>
      <c r="E60" s="25" t="s">
        <v>130</v>
      </c>
      <c r="F60" s="5" t="s">
        <v>87</v>
      </c>
      <c r="G60" s="26" t="s">
        <v>38</v>
      </c>
      <c r="H60" s="25" t="s">
        <v>76</v>
      </c>
      <c r="I60" s="44">
        <f>55.8*1000</f>
        <v>55800</v>
      </c>
      <c r="J60" s="44"/>
      <c r="K60" s="43">
        <f t="shared" si="1"/>
        <v>55.8</v>
      </c>
      <c r="L60" s="44"/>
      <c r="M60" s="45">
        <v>55.8</v>
      </c>
    </row>
    <row r="61" spans="1:13" s="7" customFormat="1" ht="51" customHeight="1" x14ac:dyDescent="0.25">
      <c r="A61" s="124"/>
      <c r="B61" s="121"/>
      <c r="C61" s="6"/>
      <c r="D61" s="6"/>
      <c r="E61" s="25" t="s">
        <v>129</v>
      </c>
      <c r="F61" s="24" t="s">
        <v>102</v>
      </c>
      <c r="G61" s="26" t="s">
        <v>38</v>
      </c>
      <c r="H61" s="25" t="s">
        <v>76</v>
      </c>
      <c r="I61" s="44">
        <f>37.5*1000</f>
        <v>37500</v>
      </c>
      <c r="J61" s="44"/>
      <c r="K61" s="43">
        <f t="shared" si="1"/>
        <v>37.5</v>
      </c>
      <c r="L61" s="44"/>
      <c r="M61" s="45">
        <v>37.5</v>
      </c>
    </row>
    <row r="62" spans="1:13" s="7" customFormat="1" ht="51" customHeight="1" x14ac:dyDescent="0.25">
      <c r="A62" s="124"/>
      <c r="B62" s="121"/>
      <c r="C62" s="6"/>
      <c r="D62" s="6"/>
      <c r="E62" s="25" t="s">
        <v>115</v>
      </c>
      <c r="F62" s="9" t="s">
        <v>77</v>
      </c>
      <c r="G62" s="33" t="s">
        <v>38</v>
      </c>
      <c r="H62" s="34" t="s">
        <v>76</v>
      </c>
      <c r="I62" s="45">
        <v>72810</v>
      </c>
      <c r="J62" s="45"/>
      <c r="K62" s="43">
        <f t="shared" si="1"/>
        <v>72.81</v>
      </c>
      <c r="L62" s="45"/>
      <c r="M62" s="45">
        <v>72.81</v>
      </c>
    </row>
    <row r="63" spans="1:13" s="7" customFormat="1" ht="51" customHeight="1" x14ac:dyDescent="0.25">
      <c r="A63" s="124"/>
      <c r="B63" s="121"/>
      <c r="C63" s="6"/>
      <c r="D63" s="6"/>
      <c r="E63" s="25" t="s">
        <v>116</v>
      </c>
      <c r="F63" s="9" t="s">
        <v>92</v>
      </c>
      <c r="G63" s="33" t="s">
        <v>38</v>
      </c>
      <c r="H63" s="34" t="s">
        <v>76</v>
      </c>
      <c r="I63" s="45">
        <v>206300</v>
      </c>
      <c r="J63" s="45"/>
      <c r="K63" s="43">
        <f t="shared" si="1"/>
        <v>206.3</v>
      </c>
      <c r="L63" s="45"/>
      <c r="M63" s="45">
        <v>206.3</v>
      </c>
    </row>
    <row r="64" spans="1:13" s="7" customFormat="1" ht="51" customHeight="1" x14ac:dyDescent="0.25">
      <c r="A64" s="125"/>
      <c r="B64" s="122"/>
      <c r="C64" s="6"/>
      <c r="D64" s="6"/>
      <c r="E64" s="25" t="s">
        <v>108</v>
      </c>
      <c r="F64" s="9" t="s">
        <v>77</v>
      </c>
      <c r="G64" s="33" t="s">
        <v>38</v>
      </c>
      <c r="H64" s="34" t="s">
        <v>76</v>
      </c>
      <c r="I64" s="45">
        <v>10190</v>
      </c>
      <c r="J64" s="45"/>
      <c r="K64" s="43">
        <f t="shared" si="1"/>
        <v>10.19</v>
      </c>
      <c r="L64" s="45"/>
      <c r="M64" s="45">
        <v>10.19</v>
      </c>
    </row>
    <row r="65" spans="1:13" s="7" customFormat="1" ht="51" customHeight="1" x14ac:dyDescent="0.25">
      <c r="A65" s="123">
        <v>8</v>
      </c>
      <c r="B65" s="120" t="s">
        <v>65</v>
      </c>
      <c r="C65" s="6"/>
      <c r="D65" s="6"/>
      <c r="E65" s="25" t="s">
        <v>128</v>
      </c>
      <c r="F65" s="5" t="s">
        <v>87</v>
      </c>
      <c r="G65" s="33" t="s">
        <v>38</v>
      </c>
      <c r="H65" s="34" t="s">
        <v>76</v>
      </c>
      <c r="I65" s="45">
        <f>177.6*1000</f>
        <v>177600</v>
      </c>
      <c r="J65" s="45">
        <v>53.3</v>
      </c>
      <c r="K65" s="43">
        <f t="shared" si="1"/>
        <v>177.62</v>
      </c>
      <c r="L65" s="45">
        <f>J65</f>
        <v>53.3</v>
      </c>
      <c r="M65" s="45">
        <f>53.3+124.32</f>
        <v>177.62</v>
      </c>
    </row>
    <row r="66" spans="1:13" s="7" customFormat="1" ht="51" customHeight="1" x14ac:dyDescent="0.25">
      <c r="A66" s="125"/>
      <c r="B66" s="122"/>
      <c r="C66" s="6"/>
      <c r="D66" s="6"/>
      <c r="E66" s="25" t="s">
        <v>127</v>
      </c>
      <c r="F66" s="9" t="s">
        <v>77</v>
      </c>
      <c r="G66" s="33" t="s">
        <v>38</v>
      </c>
      <c r="H66" s="34" t="s">
        <v>76</v>
      </c>
      <c r="I66" s="45">
        <v>15000</v>
      </c>
      <c r="J66" s="45"/>
      <c r="K66" s="43">
        <f t="shared" si="1"/>
        <v>15</v>
      </c>
      <c r="L66" s="45"/>
      <c r="M66" s="45">
        <v>15</v>
      </c>
    </row>
    <row r="67" spans="1:13" s="7" customFormat="1" ht="51" customHeight="1" x14ac:dyDescent="0.25">
      <c r="A67" s="54">
        <v>9</v>
      </c>
      <c r="B67" s="31" t="s">
        <v>67</v>
      </c>
      <c r="C67" s="6"/>
      <c r="D67" s="6"/>
      <c r="E67" s="25" t="s">
        <v>126</v>
      </c>
      <c r="F67" s="9" t="s">
        <v>87</v>
      </c>
      <c r="G67" s="33" t="s">
        <v>38</v>
      </c>
      <c r="H67" s="34" t="s">
        <v>76</v>
      </c>
      <c r="I67" s="45">
        <f>352.1*1000</f>
        <v>352100</v>
      </c>
      <c r="J67" s="45">
        <v>105.6</v>
      </c>
      <c r="K67" s="43">
        <f>M67</f>
        <v>352.08600000000001</v>
      </c>
      <c r="L67" s="45">
        <f>J67</f>
        <v>105.6</v>
      </c>
      <c r="M67" s="45">
        <f>105.6+246.486</f>
        <v>352.08600000000001</v>
      </c>
    </row>
    <row r="68" spans="1:13" s="7" customFormat="1" ht="51" customHeight="1" x14ac:dyDescent="0.25">
      <c r="A68" s="30">
        <v>10</v>
      </c>
      <c r="B68" s="31" t="s">
        <v>103</v>
      </c>
      <c r="C68" s="28"/>
      <c r="D68" s="28"/>
      <c r="E68" s="24" t="s">
        <v>104</v>
      </c>
      <c r="F68" s="24" t="s">
        <v>105</v>
      </c>
      <c r="G68" s="26" t="s">
        <v>38</v>
      </c>
      <c r="H68" s="25" t="s">
        <v>76</v>
      </c>
      <c r="I68" s="44">
        <v>100000</v>
      </c>
      <c r="J68" s="44"/>
      <c r="K68" s="43">
        <f t="shared" si="1"/>
        <v>100</v>
      </c>
      <c r="L68" s="44"/>
      <c r="M68" s="45">
        <f>'МП Развитие культуры'!H8</f>
        <v>100</v>
      </c>
    </row>
    <row r="69" spans="1:13" s="7" customFormat="1" ht="51" customHeight="1" x14ac:dyDescent="0.25">
      <c r="A69" s="24">
        <v>11</v>
      </c>
      <c r="B69" s="31" t="s">
        <v>109</v>
      </c>
      <c r="C69" s="6"/>
      <c r="D69" s="6"/>
      <c r="E69" s="24" t="s">
        <v>110</v>
      </c>
      <c r="F69" s="24" t="s">
        <v>87</v>
      </c>
      <c r="G69" s="26" t="s">
        <v>38</v>
      </c>
      <c r="H69" s="25" t="s">
        <v>76</v>
      </c>
      <c r="I69" s="44">
        <v>240100</v>
      </c>
      <c r="J69" s="44"/>
      <c r="K69" s="43">
        <f t="shared" si="1"/>
        <v>240.1</v>
      </c>
      <c r="L69" s="44"/>
      <c r="M69" s="45">
        <v>240.1</v>
      </c>
    </row>
    <row r="70" spans="1:13" s="7" customFormat="1" ht="51" customHeight="1" x14ac:dyDescent="0.25">
      <c r="A70" s="123">
        <v>12</v>
      </c>
      <c r="B70" s="126" t="s">
        <v>117</v>
      </c>
      <c r="C70" s="6"/>
      <c r="D70" s="6"/>
      <c r="E70" s="64" t="s">
        <v>123</v>
      </c>
      <c r="F70" s="64" t="s">
        <v>112</v>
      </c>
      <c r="G70" s="33" t="s">
        <v>38</v>
      </c>
      <c r="H70" s="34" t="s">
        <v>76</v>
      </c>
      <c r="I70" s="45">
        <v>73429</v>
      </c>
      <c r="J70" s="44"/>
      <c r="K70" s="43">
        <v>73.400000000000006</v>
      </c>
      <c r="L70" s="44"/>
      <c r="M70" s="45">
        <v>73.400000000000006</v>
      </c>
    </row>
    <row r="71" spans="1:13" s="7" customFormat="1" ht="51" customHeight="1" x14ac:dyDescent="0.25">
      <c r="A71" s="124"/>
      <c r="B71" s="127"/>
      <c r="C71" s="6"/>
      <c r="D71" s="6"/>
      <c r="E71" s="24" t="s">
        <v>118</v>
      </c>
      <c r="F71" s="24" t="s">
        <v>119</v>
      </c>
      <c r="G71" s="26" t="s">
        <v>38</v>
      </c>
      <c r="H71" s="25" t="s">
        <v>76</v>
      </c>
      <c r="I71" s="45">
        <v>45000</v>
      </c>
      <c r="J71" s="44"/>
      <c r="K71" s="43">
        <f t="shared" si="1"/>
        <v>45</v>
      </c>
      <c r="L71" s="44"/>
      <c r="M71" s="45">
        <v>45</v>
      </c>
    </row>
    <row r="72" spans="1:13" s="7" customFormat="1" ht="51" customHeight="1" x14ac:dyDescent="0.25">
      <c r="A72" s="124"/>
      <c r="B72" s="127"/>
      <c r="C72" s="6"/>
      <c r="D72" s="6"/>
      <c r="E72" s="24" t="s">
        <v>120</v>
      </c>
      <c r="F72" s="24" t="s">
        <v>87</v>
      </c>
      <c r="G72" s="26" t="s">
        <v>38</v>
      </c>
      <c r="H72" s="25" t="s">
        <v>76</v>
      </c>
      <c r="I72" s="45">
        <v>204000</v>
      </c>
      <c r="J72" s="44"/>
      <c r="K72" s="43">
        <f t="shared" si="1"/>
        <v>204</v>
      </c>
      <c r="L72" s="44"/>
      <c r="M72" s="45">
        <v>204</v>
      </c>
    </row>
    <row r="73" spans="1:13" s="7" customFormat="1" ht="51" customHeight="1" x14ac:dyDescent="0.25">
      <c r="A73" s="124"/>
      <c r="B73" s="127"/>
      <c r="C73" s="6"/>
      <c r="D73" s="6"/>
      <c r="E73" s="24" t="s">
        <v>122</v>
      </c>
      <c r="F73" s="9" t="s">
        <v>77</v>
      </c>
      <c r="G73" s="26" t="s">
        <v>38</v>
      </c>
      <c r="H73" s="25" t="s">
        <v>76</v>
      </c>
      <c r="I73" s="45">
        <v>47500</v>
      </c>
      <c r="J73" s="44"/>
      <c r="K73" s="43">
        <f t="shared" si="1"/>
        <v>47.5</v>
      </c>
      <c r="L73" s="44"/>
      <c r="M73" s="45">
        <v>47.5</v>
      </c>
    </row>
    <row r="74" spans="1:13" s="7" customFormat="1" ht="51" customHeight="1" x14ac:dyDescent="0.25">
      <c r="A74" s="124"/>
      <c r="B74" s="127"/>
      <c r="C74" s="6"/>
      <c r="D74" s="6"/>
      <c r="E74" s="9" t="s">
        <v>123</v>
      </c>
      <c r="F74" s="9" t="s">
        <v>112</v>
      </c>
      <c r="G74" s="33" t="s">
        <v>38</v>
      </c>
      <c r="H74" s="34" t="s">
        <v>76</v>
      </c>
      <c r="I74" s="45">
        <v>17595</v>
      </c>
      <c r="J74" s="44"/>
      <c r="K74" s="43">
        <v>17.600000000000001</v>
      </c>
      <c r="L74" s="44"/>
      <c r="M74" s="45">
        <v>17.600000000000001</v>
      </c>
    </row>
    <row r="75" spans="1:13" s="7" customFormat="1" ht="51" customHeight="1" x14ac:dyDescent="0.25">
      <c r="A75" s="124"/>
      <c r="B75" s="127"/>
      <c r="C75" s="6"/>
      <c r="D75" s="6"/>
      <c r="E75" s="24" t="s">
        <v>121</v>
      </c>
      <c r="F75" s="24" t="s">
        <v>87</v>
      </c>
      <c r="G75" s="26" t="s">
        <v>38</v>
      </c>
      <c r="H75" s="25" t="s">
        <v>76</v>
      </c>
      <c r="I75" s="45">
        <v>469632</v>
      </c>
      <c r="J75" s="44"/>
      <c r="K75" s="43">
        <f>M75</f>
        <v>469.63200000000001</v>
      </c>
      <c r="L75" s="44"/>
      <c r="M75" s="45">
        <v>469.63200000000001</v>
      </c>
    </row>
    <row r="76" spans="1:13" s="7" customFormat="1" ht="51" customHeight="1" x14ac:dyDescent="0.25">
      <c r="A76" s="124"/>
      <c r="B76" s="127"/>
      <c r="C76" s="6"/>
      <c r="D76" s="6"/>
      <c r="E76" s="62" t="s">
        <v>157</v>
      </c>
      <c r="F76" s="62" t="s">
        <v>159</v>
      </c>
      <c r="G76" s="66" t="s">
        <v>38</v>
      </c>
      <c r="H76" s="63" t="s">
        <v>76</v>
      </c>
      <c r="I76" s="61">
        <v>25000</v>
      </c>
      <c r="J76" s="62"/>
      <c r="K76" s="62">
        <v>25</v>
      </c>
      <c r="L76" s="62"/>
      <c r="M76" s="62">
        <v>25</v>
      </c>
    </row>
    <row r="77" spans="1:13" s="7" customFormat="1" ht="51" customHeight="1" x14ac:dyDescent="0.25">
      <c r="A77" s="124"/>
      <c r="B77" s="127"/>
      <c r="C77" s="6"/>
      <c r="D77" s="6"/>
      <c r="E77" s="62" t="s">
        <v>158</v>
      </c>
      <c r="F77" s="62" t="s">
        <v>159</v>
      </c>
      <c r="G77" s="66" t="s">
        <v>38</v>
      </c>
      <c r="H77" s="63" t="s">
        <v>76</v>
      </c>
      <c r="I77" s="61">
        <v>82500</v>
      </c>
      <c r="J77" s="62"/>
      <c r="K77" s="62">
        <v>83</v>
      </c>
      <c r="L77" s="62"/>
      <c r="M77" s="62">
        <v>83</v>
      </c>
    </row>
    <row r="78" spans="1:13" s="7" customFormat="1" ht="51" customHeight="1" x14ac:dyDescent="0.25">
      <c r="A78" s="124"/>
      <c r="B78" s="127"/>
      <c r="C78" s="6"/>
      <c r="D78" s="6"/>
      <c r="E78" s="63" t="s">
        <v>118</v>
      </c>
      <c r="F78" s="63" t="s">
        <v>119</v>
      </c>
      <c r="G78" s="66" t="s">
        <v>38</v>
      </c>
      <c r="H78" s="63" t="s">
        <v>76</v>
      </c>
      <c r="I78" s="45">
        <v>25000</v>
      </c>
      <c r="J78" s="44"/>
      <c r="K78" s="43">
        <v>25</v>
      </c>
      <c r="L78" s="44"/>
      <c r="M78" s="45">
        <v>25</v>
      </c>
    </row>
    <row r="79" spans="1:13" s="7" customFormat="1" ht="51" customHeight="1" x14ac:dyDescent="0.25">
      <c r="A79" s="124"/>
      <c r="B79" s="127"/>
      <c r="C79" s="6"/>
      <c r="D79" s="6"/>
      <c r="E79" s="64" t="s">
        <v>123</v>
      </c>
      <c r="F79" s="64" t="s">
        <v>112</v>
      </c>
      <c r="G79" s="33" t="s">
        <v>38</v>
      </c>
      <c r="H79" s="34" t="s">
        <v>76</v>
      </c>
      <c r="I79" s="45">
        <v>70380</v>
      </c>
      <c r="J79" s="44"/>
      <c r="K79" s="43">
        <v>70.400000000000006</v>
      </c>
      <c r="L79" s="44"/>
      <c r="M79" s="45">
        <v>70.400000000000006</v>
      </c>
    </row>
    <row r="80" spans="1:13" s="7" customFormat="1" ht="51" customHeight="1" x14ac:dyDescent="0.25">
      <c r="A80" s="124"/>
      <c r="B80" s="127"/>
      <c r="C80" s="6"/>
      <c r="D80" s="6"/>
      <c r="E80" s="69" t="s">
        <v>193</v>
      </c>
      <c r="F80" s="69" t="s">
        <v>195</v>
      </c>
      <c r="G80" s="33" t="s">
        <v>38</v>
      </c>
      <c r="H80" s="34" t="s">
        <v>76</v>
      </c>
      <c r="I80" s="45">
        <v>30000</v>
      </c>
      <c r="J80" s="44"/>
      <c r="K80" s="43">
        <v>30</v>
      </c>
      <c r="L80" s="44"/>
      <c r="M80" s="45">
        <v>30</v>
      </c>
    </row>
    <row r="81" spans="1:13" s="7" customFormat="1" ht="51" customHeight="1" x14ac:dyDescent="0.25">
      <c r="A81" s="125"/>
      <c r="B81" s="128"/>
      <c r="C81" s="6"/>
      <c r="D81" s="6"/>
      <c r="E81" s="69" t="s">
        <v>194</v>
      </c>
      <c r="F81" s="62" t="s">
        <v>159</v>
      </c>
      <c r="G81" s="66" t="s">
        <v>38</v>
      </c>
      <c r="H81" s="63" t="s">
        <v>76</v>
      </c>
      <c r="I81" s="45">
        <v>153000</v>
      </c>
      <c r="J81" s="44"/>
      <c r="K81" s="43">
        <v>153</v>
      </c>
      <c r="L81" s="44"/>
      <c r="M81" s="45">
        <v>153</v>
      </c>
    </row>
    <row r="82" spans="1:13" s="7" customFormat="1" ht="51" customHeight="1" x14ac:dyDescent="0.25">
      <c r="A82" s="99">
        <v>13</v>
      </c>
      <c r="B82" s="104" t="s">
        <v>37</v>
      </c>
      <c r="C82" s="36"/>
      <c r="D82" s="36"/>
      <c r="E82" s="9" t="s">
        <v>124</v>
      </c>
      <c r="F82" s="9" t="s">
        <v>125</v>
      </c>
      <c r="G82" s="26" t="s">
        <v>38</v>
      </c>
      <c r="H82" s="25" t="s">
        <v>76</v>
      </c>
      <c r="I82" s="45">
        <v>65360.82</v>
      </c>
      <c r="J82" s="45"/>
      <c r="K82" s="43">
        <f>M82</f>
        <v>449.2</v>
      </c>
      <c r="L82" s="45"/>
      <c r="M82" s="45">
        <f>'МП Развитие культуры'!H7</f>
        <v>449.2</v>
      </c>
    </row>
    <row r="83" spans="1:13" s="7" customFormat="1" ht="51" customHeight="1" x14ac:dyDescent="0.25">
      <c r="A83" s="107"/>
      <c r="B83" s="105"/>
      <c r="C83" s="49"/>
      <c r="D83" s="49"/>
      <c r="E83" s="50" t="s">
        <v>151</v>
      </c>
      <c r="F83" s="50" t="s">
        <v>152</v>
      </c>
      <c r="G83" s="26" t="s">
        <v>38</v>
      </c>
      <c r="H83" s="25" t="s">
        <v>76</v>
      </c>
      <c r="I83" s="61">
        <v>284115</v>
      </c>
      <c r="J83" s="62"/>
      <c r="K83" s="62">
        <v>284.2</v>
      </c>
      <c r="L83" s="62"/>
      <c r="M83" s="62"/>
    </row>
    <row r="84" spans="1:13" s="7" customFormat="1" ht="51" customHeight="1" x14ac:dyDescent="0.25">
      <c r="A84" s="107"/>
      <c r="B84" s="105"/>
      <c r="C84" s="65"/>
      <c r="D84" s="65"/>
      <c r="E84" s="50" t="s">
        <v>196</v>
      </c>
      <c r="F84" s="63" t="s">
        <v>99</v>
      </c>
      <c r="G84" s="26" t="s">
        <v>38</v>
      </c>
      <c r="H84" s="25" t="s">
        <v>76</v>
      </c>
      <c r="I84" s="61">
        <v>47340</v>
      </c>
      <c r="J84" s="62"/>
      <c r="K84" s="62">
        <v>47.4</v>
      </c>
      <c r="L84" s="62"/>
      <c r="M84" s="62">
        <v>47.4</v>
      </c>
    </row>
    <row r="85" spans="1:13" s="7" customFormat="1" ht="51" customHeight="1" x14ac:dyDescent="0.25">
      <c r="A85" s="100"/>
      <c r="B85" s="106"/>
      <c r="C85" s="65"/>
      <c r="D85" s="65"/>
      <c r="E85" s="50" t="s">
        <v>197</v>
      </c>
      <c r="F85" s="50" t="s">
        <v>198</v>
      </c>
      <c r="G85" s="26" t="s">
        <v>38</v>
      </c>
      <c r="H85" s="25" t="s">
        <v>76</v>
      </c>
      <c r="I85" s="61">
        <v>49500</v>
      </c>
      <c r="J85" s="62"/>
      <c r="K85" s="62">
        <v>49.5</v>
      </c>
      <c r="L85" s="62"/>
      <c r="M85" s="62">
        <v>49.5</v>
      </c>
    </row>
    <row r="86" spans="1:13" s="7" customFormat="1" ht="51" customHeight="1" x14ac:dyDescent="0.25">
      <c r="A86" s="99">
        <v>14</v>
      </c>
      <c r="B86" s="104" t="s">
        <v>48</v>
      </c>
      <c r="C86" s="65"/>
      <c r="D86" s="65"/>
      <c r="E86" s="50" t="s">
        <v>199</v>
      </c>
      <c r="F86" s="50" t="s">
        <v>200</v>
      </c>
      <c r="G86" s="26" t="s">
        <v>38</v>
      </c>
      <c r="H86" s="25" t="s">
        <v>76</v>
      </c>
      <c r="I86" s="61">
        <v>37400</v>
      </c>
      <c r="J86" s="62"/>
      <c r="K86" s="62">
        <v>37.4</v>
      </c>
      <c r="L86" s="62"/>
      <c r="M86" s="62">
        <v>37.4</v>
      </c>
    </row>
    <row r="87" spans="1:13" s="7" customFormat="1" ht="51" customHeight="1" x14ac:dyDescent="0.25">
      <c r="A87" s="107"/>
      <c r="B87" s="105"/>
      <c r="C87" s="65"/>
      <c r="D87" s="65"/>
      <c r="E87" s="50" t="s">
        <v>201</v>
      </c>
      <c r="F87" s="50" t="s">
        <v>205</v>
      </c>
      <c r="G87" s="26" t="s">
        <v>38</v>
      </c>
      <c r="H87" s="25" t="s">
        <v>76</v>
      </c>
      <c r="I87" s="61">
        <v>90000</v>
      </c>
      <c r="J87" s="62"/>
      <c r="K87" s="62">
        <v>90</v>
      </c>
      <c r="L87" s="62"/>
      <c r="M87" s="62">
        <v>90</v>
      </c>
    </row>
    <row r="88" spans="1:13" s="7" customFormat="1" ht="51" customHeight="1" x14ac:dyDescent="0.25">
      <c r="A88" s="107"/>
      <c r="B88" s="105"/>
      <c r="C88" s="65"/>
      <c r="D88" s="65"/>
      <c r="E88" s="50" t="s">
        <v>202</v>
      </c>
      <c r="F88" s="80" t="s">
        <v>191</v>
      </c>
      <c r="G88" s="26" t="s">
        <v>38</v>
      </c>
      <c r="H88" s="25" t="s">
        <v>76</v>
      </c>
      <c r="I88" s="61">
        <v>270000</v>
      </c>
      <c r="J88" s="62"/>
      <c r="K88" s="62">
        <v>270</v>
      </c>
      <c r="L88" s="62"/>
      <c r="M88" s="62">
        <v>270</v>
      </c>
    </row>
    <row r="89" spans="1:13" s="7" customFormat="1" ht="51" customHeight="1" x14ac:dyDescent="0.25">
      <c r="A89" s="107"/>
      <c r="B89" s="105"/>
      <c r="C89" s="65"/>
      <c r="D89" s="65"/>
      <c r="E89" s="50" t="s">
        <v>203</v>
      </c>
      <c r="F89" s="80" t="s">
        <v>206</v>
      </c>
      <c r="G89" s="26" t="s">
        <v>38</v>
      </c>
      <c r="H89" s="25" t="s">
        <v>76</v>
      </c>
      <c r="I89" s="61">
        <v>62400</v>
      </c>
      <c r="J89" s="62"/>
      <c r="K89" s="62">
        <v>62.4</v>
      </c>
      <c r="L89" s="62"/>
      <c r="M89" s="62">
        <v>62.4</v>
      </c>
    </row>
    <row r="90" spans="1:13" s="7" customFormat="1" ht="51" customHeight="1" x14ac:dyDescent="0.25">
      <c r="A90" s="100"/>
      <c r="B90" s="106"/>
      <c r="C90" s="65"/>
      <c r="D90" s="65"/>
      <c r="E90" s="50" t="s">
        <v>204</v>
      </c>
      <c r="F90" s="80" t="s">
        <v>206</v>
      </c>
      <c r="G90" s="26" t="s">
        <v>38</v>
      </c>
      <c r="H90" s="25" t="s">
        <v>76</v>
      </c>
      <c r="I90" s="61">
        <v>120000</v>
      </c>
      <c r="J90" s="62"/>
      <c r="K90" s="62">
        <v>120</v>
      </c>
      <c r="L90" s="62"/>
      <c r="M90" s="62">
        <v>120</v>
      </c>
    </row>
    <row r="91" spans="1:13" s="7" customFormat="1" ht="51" customHeight="1" x14ac:dyDescent="0.25">
      <c r="A91" s="99">
        <v>15</v>
      </c>
      <c r="B91" s="104" t="s">
        <v>207</v>
      </c>
      <c r="C91" s="65"/>
      <c r="D91" s="65"/>
      <c r="E91" s="50" t="s">
        <v>208</v>
      </c>
      <c r="F91" s="50" t="s">
        <v>217</v>
      </c>
      <c r="G91" s="26" t="s">
        <v>38</v>
      </c>
      <c r="H91" s="25" t="s">
        <v>76</v>
      </c>
      <c r="I91" s="61">
        <v>39600</v>
      </c>
      <c r="J91" s="62"/>
      <c r="K91" s="62">
        <v>39.6</v>
      </c>
      <c r="L91" s="62"/>
      <c r="M91" s="62">
        <v>39.6</v>
      </c>
    </row>
    <row r="92" spans="1:13" s="7" customFormat="1" ht="51" customHeight="1" x14ac:dyDescent="0.25">
      <c r="A92" s="107"/>
      <c r="B92" s="105"/>
      <c r="C92" s="65"/>
      <c r="D92" s="65"/>
      <c r="E92" s="50" t="s">
        <v>209</v>
      </c>
      <c r="F92" s="31" t="s">
        <v>99</v>
      </c>
      <c r="G92" s="26" t="s">
        <v>38</v>
      </c>
      <c r="H92" s="25" t="s">
        <v>76</v>
      </c>
      <c r="I92" s="61">
        <v>87800</v>
      </c>
      <c r="J92" s="62"/>
      <c r="K92" s="62">
        <v>87.8</v>
      </c>
      <c r="L92" s="62"/>
      <c r="M92" s="62">
        <v>87.8</v>
      </c>
    </row>
    <row r="93" spans="1:13" s="7" customFormat="1" ht="51" customHeight="1" x14ac:dyDescent="0.25">
      <c r="A93" s="107"/>
      <c r="B93" s="105"/>
      <c r="C93" s="65"/>
      <c r="D93" s="65"/>
      <c r="E93" s="50" t="s">
        <v>210</v>
      </c>
      <c r="F93" s="31" t="s">
        <v>99</v>
      </c>
      <c r="G93" s="26" t="s">
        <v>38</v>
      </c>
      <c r="H93" s="25" t="s">
        <v>76</v>
      </c>
      <c r="I93" s="61">
        <v>17500</v>
      </c>
      <c r="J93" s="62"/>
      <c r="K93" s="62">
        <v>17.5</v>
      </c>
      <c r="L93" s="62"/>
      <c r="M93" s="62">
        <v>17.5</v>
      </c>
    </row>
    <row r="94" spans="1:13" s="7" customFormat="1" ht="51" customHeight="1" x14ac:dyDescent="0.25">
      <c r="A94" s="107"/>
      <c r="B94" s="105"/>
      <c r="C94" s="65"/>
      <c r="D94" s="65"/>
      <c r="E94" s="50" t="s">
        <v>211</v>
      </c>
      <c r="F94" s="80" t="s">
        <v>186</v>
      </c>
      <c r="G94" s="26" t="s">
        <v>38</v>
      </c>
      <c r="H94" s="25" t="s">
        <v>76</v>
      </c>
      <c r="I94" s="61">
        <v>84600</v>
      </c>
      <c r="J94" s="62"/>
      <c r="K94" s="62">
        <v>84.6</v>
      </c>
      <c r="L94" s="62"/>
      <c r="M94" s="62">
        <v>84.6</v>
      </c>
    </row>
    <row r="95" spans="1:13" s="7" customFormat="1" ht="51" customHeight="1" x14ac:dyDescent="0.25">
      <c r="A95" s="107"/>
      <c r="B95" s="105"/>
      <c r="C95" s="65"/>
      <c r="D95" s="65"/>
      <c r="E95" s="50" t="s">
        <v>212</v>
      </c>
      <c r="F95" s="80" t="s">
        <v>213</v>
      </c>
      <c r="G95" s="26" t="s">
        <v>38</v>
      </c>
      <c r="H95" s="25" t="s">
        <v>76</v>
      </c>
      <c r="I95" s="61">
        <v>12000</v>
      </c>
      <c r="J95" s="62"/>
      <c r="K95" s="62">
        <v>12</v>
      </c>
      <c r="L95" s="62"/>
      <c r="M95" s="62">
        <v>12</v>
      </c>
    </row>
    <row r="96" spans="1:13" s="7" customFormat="1" ht="51" customHeight="1" x14ac:dyDescent="0.25">
      <c r="A96" s="100"/>
      <c r="B96" s="106"/>
      <c r="C96" s="65"/>
      <c r="D96" s="65"/>
      <c r="E96" s="50" t="s">
        <v>214</v>
      </c>
      <c r="F96" s="50" t="s">
        <v>215</v>
      </c>
      <c r="G96" s="26" t="s">
        <v>38</v>
      </c>
      <c r="H96" s="25" t="s">
        <v>76</v>
      </c>
      <c r="I96" s="61">
        <v>4130</v>
      </c>
      <c r="J96" s="62"/>
      <c r="K96" s="62">
        <v>4.2</v>
      </c>
      <c r="L96" s="62"/>
      <c r="M96" s="62">
        <v>4.2</v>
      </c>
    </row>
    <row r="97" spans="1:13" s="7" customFormat="1" ht="51" customHeight="1" x14ac:dyDescent="0.25">
      <c r="A97" s="99">
        <v>16</v>
      </c>
      <c r="B97" s="104" t="s">
        <v>69</v>
      </c>
      <c r="C97" s="65"/>
      <c r="D97" s="65"/>
      <c r="E97" s="50" t="s">
        <v>216</v>
      </c>
      <c r="F97" s="70" t="s">
        <v>112</v>
      </c>
      <c r="G97" s="26" t="s">
        <v>38</v>
      </c>
      <c r="H97" s="25" t="s">
        <v>76</v>
      </c>
      <c r="I97" s="61">
        <v>290560</v>
      </c>
      <c r="J97" s="62"/>
      <c r="K97" s="62">
        <v>290.60000000000002</v>
      </c>
      <c r="L97" s="62"/>
      <c r="M97" s="62">
        <v>290.60000000000002</v>
      </c>
    </row>
    <row r="98" spans="1:13" s="7" customFormat="1" ht="51" customHeight="1" x14ac:dyDescent="0.25">
      <c r="A98" s="100"/>
      <c r="B98" s="106"/>
      <c r="C98" s="65"/>
      <c r="D98" s="65"/>
      <c r="E98" s="50" t="s">
        <v>218</v>
      </c>
      <c r="F98" s="70" t="s">
        <v>219</v>
      </c>
      <c r="G98" s="26" t="s">
        <v>38</v>
      </c>
      <c r="H98" s="25" t="s">
        <v>76</v>
      </c>
      <c r="I98" s="61">
        <v>138375</v>
      </c>
      <c r="J98" s="62"/>
      <c r="K98" s="62">
        <v>138.4</v>
      </c>
      <c r="L98" s="62"/>
      <c r="M98" s="62">
        <v>138.4</v>
      </c>
    </row>
    <row r="99" spans="1:13" s="7" customFormat="1" ht="82.5" customHeight="1" x14ac:dyDescent="0.25">
      <c r="A99" s="99">
        <v>17</v>
      </c>
      <c r="B99" s="97" t="s">
        <v>70</v>
      </c>
      <c r="C99" s="65"/>
      <c r="D99" s="65"/>
      <c r="E99" s="79" t="s">
        <v>162</v>
      </c>
      <c r="F99" s="79" t="s">
        <v>160</v>
      </c>
      <c r="G99" s="66" t="s">
        <v>161</v>
      </c>
      <c r="H99" s="63" t="s">
        <v>76</v>
      </c>
      <c r="I99" s="61">
        <v>71340</v>
      </c>
      <c r="J99" s="62"/>
      <c r="K99" s="62">
        <v>71.400000000000006</v>
      </c>
      <c r="L99" s="62"/>
      <c r="M99" s="62">
        <v>71.400000000000006</v>
      </c>
    </row>
    <row r="100" spans="1:13" s="7" customFormat="1" ht="51" customHeight="1" x14ac:dyDescent="0.25">
      <c r="A100" s="100"/>
      <c r="B100" s="98"/>
      <c r="C100" s="65"/>
      <c r="D100" s="65"/>
      <c r="E100" s="50" t="s">
        <v>220</v>
      </c>
      <c r="F100" s="79" t="s">
        <v>152</v>
      </c>
      <c r="G100" s="66" t="s">
        <v>161</v>
      </c>
      <c r="H100" s="63" t="s">
        <v>76</v>
      </c>
      <c r="I100" s="61">
        <v>158334.6</v>
      </c>
      <c r="J100" s="62"/>
      <c r="K100" s="62">
        <v>158.4</v>
      </c>
      <c r="L100" s="62"/>
      <c r="M100" s="62">
        <v>158.4</v>
      </c>
    </row>
    <row r="101" spans="1:13" s="7" customFormat="1" ht="51" customHeight="1" x14ac:dyDescent="0.25">
      <c r="A101" s="71">
        <v>18</v>
      </c>
      <c r="B101" s="78" t="s">
        <v>71</v>
      </c>
      <c r="C101" s="65"/>
      <c r="D101" s="65"/>
      <c r="E101" s="50" t="s">
        <v>226</v>
      </c>
      <c r="F101" s="79" t="s">
        <v>227</v>
      </c>
      <c r="G101" s="66" t="s">
        <v>161</v>
      </c>
      <c r="H101" s="63" t="s">
        <v>76</v>
      </c>
      <c r="I101" s="61">
        <v>2400</v>
      </c>
      <c r="J101" s="62"/>
      <c r="K101" s="62">
        <v>2.4</v>
      </c>
      <c r="L101" s="62"/>
      <c r="M101" s="62">
        <v>2.4</v>
      </c>
    </row>
    <row r="102" spans="1:13" s="7" customFormat="1" ht="26.25" customHeight="1" x14ac:dyDescent="0.25">
      <c r="A102" s="71"/>
      <c r="B102" s="101" t="s">
        <v>221</v>
      </c>
      <c r="C102" s="102"/>
      <c r="D102" s="102"/>
      <c r="E102" s="102"/>
      <c r="F102" s="103"/>
      <c r="G102" s="26"/>
      <c r="H102" s="25"/>
      <c r="I102" s="61"/>
      <c r="J102" s="62"/>
      <c r="K102" s="62"/>
      <c r="L102" s="62"/>
      <c r="M102" s="62"/>
    </row>
    <row r="103" spans="1:13" s="7" customFormat="1" ht="51" customHeight="1" x14ac:dyDescent="0.25">
      <c r="A103" s="71"/>
      <c r="B103" s="78" t="s">
        <v>222</v>
      </c>
      <c r="C103" s="65"/>
      <c r="D103" s="65"/>
      <c r="E103" s="50" t="s">
        <v>223</v>
      </c>
      <c r="F103" s="50" t="s">
        <v>224</v>
      </c>
      <c r="G103" s="66" t="s">
        <v>161</v>
      </c>
      <c r="H103" s="63" t="s">
        <v>76</v>
      </c>
      <c r="I103" s="62" t="s">
        <v>225</v>
      </c>
      <c r="J103" s="62"/>
      <c r="K103" s="61">
        <v>873.8</v>
      </c>
      <c r="L103" s="62"/>
      <c r="M103" s="61">
        <v>873.8</v>
      </c>
    </row>
    <row r="104" spans="1:13" s="7" customFormat="1" ht="22.5" customHeight="1" x14ac:dyDescent="0.25">
      <c r="B104" s="89"/>
    </row>
    <row r="105" spans="1:13" ht="15" customHeight="1" x14ac:dyDescent="0.25">
      <c r="A105" s="111"/>
      <c r="B105" s="112"/>
      <c r="C105" s="112"/>
      <c r="D105" s="112"/>
      <c r="E105" s="112"/>
      <c r="F105" s="112"/>
      <c r="G105" s="112"/>
      <c r="H105" s="112"/>
      <c r="I105" s="113"/>
      <c r="J105" s="27">
        <f>SUM(J8:J82)</f>
        <v>454.5077</v>
      </c>
      <c r="K105" s="27">
        <f>SUM(K8:K82)</f>
        <v>7188.0742</v>
      </c>
      <c r="L105" s="27">
        <f>SUM(L8:L82)</f>
        <v>454.5077</v>
      </c>
      <c r="M105" s="27">
        <f>SUM(M8:M103)-0.6</f>
        <v>9644.8741999999966</v>
      </c>
    </row>
    <row r="107" spans="1:13" x14ac:dyDescent="0.25">
      <c r="E107" s="18"/>
    </row>
    <row r="108" spans="1:13" x14ac:dyDescent="0.25">
      <c r="M108" s="35"/>
    </row>
    <row r="110" spans="1:13" x14ac:dyDescent="0.25">
      <c r="M110" s="35"/>
    </row>
  </sheetData>
  <mergeCells count="48">
    <mergeCell ref="B65:B66"/>
    <mergeCell ref="A65:A66"/>
    <mergeCell ref="B70:B81"/>
    <mergeCell ref="A70:A81"/>
    <mergeCell ref="B82:B85"/>
    <mergeCell ref="A82:A85"/>
    <mergeCell ref="B22:B25"/>
    <mergeCell ref="A22:A25"/>
    <mergeCell ref="B41:B48"/>
    <mergeCell ref="A41:A48"/>
    <mergeCell ref="B49:B59"/>
    <mergeCell ref="A49:A59"/>
    <mergeCell ref="A105:I105"/>
    <mergeCell ref="J3:J5"/>
    <mergeCell ref="K3:M3"/>
    <mergeCell ref="C4:C5"/>
    <mergeCell ref="D4:D5"/>
    <mergeCell ref="K4:K5"/>
    <mergeCell ref="L4:L5"/>
    <mergeCell ref="M4:M5"/>
    <mergeCell ref="B8:B17"/>
    <mergeCell ref="A8:A17"/>
    <mergeCell ref="B60:B64"/>
    <mergeCell ref="A60:A64"/>
    <mergeCell ref="B18:B21"/>
    <mergeCell ref="A18:A21"/>
    <mergeCell ref="B26:B40"/>
    <mergeCell ref="A26:A40"/>
    <mergeCell ref="B7:F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99:B100"/>
    <mergeCell ref="A99:A100"/>
    <mergeCell ref="B102:F102"/>
    <mergeCell ref="B86:B90"/>
    <mergeCell ref="A86:A90"/>
    <mergeCell ref="B91:B96"/>
    <mergeCell ref="A91:A96"/>
    <mergeCell ref="B97:B98"/>
    <mergeCell ref="A97:A98"/>
  </mergeCells>
  <phoneticPr fontId="12" type="noConversion"/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08" t="s">
        <v>24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4" customHeight="1" x14ac:dyDescent="0.25">
      <c r="A2" s="108" t="s">
        <v>31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4" customHeight="1" x14ac:dyDescent="0.25">
      <c r="A3" s="109" t="s">
        <v>8</v>
      </c>
      <c r="B3" s="109" t="s">
        <v>9</v>
      </c>
      <c r="C3" s="101" t="s">
        <v>10</v>
      </c>
      <c r="D3" s="103"/>
      <c r="E3" s="109" t="s">
        <v>11</v>
      </c>
      <c r="F3" s="109" t="s">
        <v>12</v>
      </c>
      <c r="G3" s="109" t="s">
        <v>13</v>
      </c>
      <c r="H3" s="109" t="s">
        <v>14</v>
      </c>
      <c r="I3" s="99" t="s">
        <v>23</v>
      </c>
      <c r="J3" s="99" t="s">
        <v>15</v>
      </c>
      <c r="K3" s="109" t="s">
        <v>16</v>
      </c>
      <c r="L3" s="109"/>
      <c r="M3" s="109"/>
    </row>
    <row r="4" spans="1:13" ht="15" customHeight="1" x14ac:dyDescent="0.25">
      <c r="A4" s="109"/>
      <c r="B4" s="109"/>
      <c r="C4" s="99" t="s">
        <v>17</v>
      </c>
      <c r="D4" s="99" t="s">
        <v>18</v>
      </c>
      <c r="E4" s="109"/>
      <c r="F4" s="109"/>
      <c r="G4" s="109"/>
      <c r="H4" s="109"/>
      <c r="I4" s="107"/>
      <c r="J4" s="107"/>
      <c r="K4" s="109" t="s">
        <v>19</v>
      </c>
      <c r="L4" s="99" t="s">
        <v>20</v>
      </c>
      <c r="M4" s="109" t="s">
        <v>21</v>
      </c>
    </row>
    <row r="5" spans="1:13" ht="31.5" customHeight="1" x14ac:dyDescent="0.25">
      <c r="A5" s="109"/>
      <c r="B5" s="109"/>
      <c r="C5" s="100"/>
      <c r="D5" s="100"/>
      <c r="E5" s="109"/>
      <c r="F5" s="109"/>
      <c r="G5" s="109"/>
      <c r="H5" s="109"/>
      <c r="I5" s="100"/>
      <c r="J5" s="100"/>
      <c r="K5" s="109"/>
      <c r="L5" s="100"/>
      <c r="M5" s="10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123" t="e">
        <f>#REF!</f>
        <v>#REF!</v>
      </c>
      <c r="C7" s="6"/>
      <c r="D7" s="6"/>
      <c r="E7" s="5" t="s">
        <v>26</v>
      </c>
      <c r="F7" s="10" t="s">
        <v>27</v>
      </c>
      <c r="G7" s="5" t="s">
        <v>28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125"/>
      <c r="C8" s="6"/>
      <c r="D8" s="6"/>
      <c r="E8" s="9" t="s">
        <v>29</v>
      </c>
      <c r="F8" s="9" t="s">
        <v>30</v>
      </c>
      <c r="G8" s="5" t="s">
        <v>28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129" t="s">
        <v>22</v>
      </c>
      <c r="B9" s="130"/>
      <c r="C9" s="130"/>
      <c r="D9" s="130"/>
      <c r="E9" s="130"/>
      <c r="F9" s="130"/>
      <c r="G9" s="130"/>
      <c r="H9" s="130"/>
      <c r="I9" s="131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Развитие культуры</vt:lpstr>
      <vt:lpstr>МП Развитие культуры (2)</vt:lpstr>
      <vt:lpstr>Подпрограмма 2 (2)</vt:lpstr>
      <vt:lpstr>'МП Развитие культуры (2)'!Заголовки_для_печати</vt:lpstr>
      <vt:lpstr>'Подпрограмма 2 (2)'!Заголовки_для_печати</vt:lpstr>
      <vt:lpstr>'МП Развитие культуры'!Область_печати</vt:lpstr>
      <vt:lpstr>'МП Развитие культуры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2026-02-18T07:40:26Z</cp:lastPrinted>
  <dcterms:created xsi:type="dcterms:W3CDTF">2015-07-01T06:08:23Z</dcterms:created>
  <dcterms:modified xsi:type="dcterms:W3CDTF">2026-03-31T14:51:43Z</dcterms:modified>
</cp:coreProperties>
</file>